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45" windowWidth="18975" windowHeight="11955" activeTab="2"/>
  </bookViews>
  <sheets>
    <sheet name="Φύλλο1" sheetId="1" r:id="rId1"/>
    <sheet name="Φύλλο2" sheetId="2" r:id="rId2"/>
    <sheet name="Φύλλο3" sheetId="3" r:id="rId3"/>
  </sheets>
  <definedNames>
    <definedName name="_xlnm.Print_Area" localSheetId="0">Φύλλο1!$A$1:$K$128</definedName>
    <definedName name="_xlnm.Print_Area" localSheetId="2">Φύλλο3!$A$1:$J$116</definedName>
  </definedNames>
  <calcPr calcId="145621"/>
</workbook>
</file>

<file path=xl/calcChain.xml><?xml version="1.0" encoding="utf-8"?>
<calcChain xmlns="http://schemas.openxmlformats.org/spreadsheetml/2006/main">
  <c r="G19" i="3" l="1"/>
  <c r="H19" i="3"/>
  <c r="J19" i="3" s="1"/>
  <c r="H20" i="3"/>
  <c r="J20" i="3" s="1"/>
  <c r="I20" i="3"/>
  <c r="J21" i="3" l="1"/>
  <c r="I19" i="3"/>
  <c r="I22" i="3"/>
  <c r="I95" i="3" l="1"/>
  <c r="I93" i="3"/>
  <c r="J24" i="3" l="1"/>
  <c r="I24" i="3"/>
  <c r="E24" i="3"/>
  <c r="G24" i="3"/>
  <c r="I23" i="3"/>
  <c r="G23" i="3"/>
  <c r="E25" i="3" l="1"/>
  <c r="I63" i="3"/>
  <c r="I62" i="3"/>
  <c r="I61" i="3"/>
  <c r="I103" i="3" l="1"/>
  <c r="I102" i="3"/>
  <c r="I101" i="3"/>
  <c r="I105" i="3" l="1"/>
  <c r="I68" i="3"/>
  <c r="I91" i="3"/>
  <c r="I89" i="3"/>
  <c r="I87" i="3"/>
  <c r="I85" i="3"/>
  <c r="J17" i="3"/>
  <c r="G17" i="3"/>
  <c r="I17" i="3" s="1"/>
  <c r="I14" i="3"/>
  <c r="E14" i="3"/>
  <c r="J13" i="3"/>
  <c r="J10" i="3"/>
  <c r="E19" i="1"/>
  <c r="I78" i="1"/>
  <c r="I108" i="1"/>
  <c r="I106" i="1"/>
  <c r="I102" i="1"/>
  <c r="I104" i="1"/>
  <c r="I100" i="1"/>
  <c r="I95" i="1"/>
  <c r="I93" i="1"/>
  <c r="I91" i="1"/>
  <c r="I89" i="1"/>
  <c r="I87" i="1"/>
  <c r="I96" i="1" s="1"/>
  <c r="D110" i="1"/>
  <c r="I110" i="1" s="1"/>
  <c r="D108" i="1"/>
  <c r="I76" i="1"/>
  <c r="I75" i="1"/>
  <c r="I74" i="1"/>
  <c r="I72" i="1"/>
  <c r="I71" i="1"/>
  <c r="I67" i="1"/>
  <c r="I61" i="1"/>
  <c r="I60" i="1"/>
  <c r="I59" i="1"/>
  <c r="I62" i="1" s="1"/>
  <c r="I50" i="1"/>
  <c r="I52" i="1"/>
  <c r="I53" i="1"/>
  <c r="E54" i="1"/>
  <c r="I54" i="1" s="1"/>
  <c r="I48" i="1"/>
  <c r="J17" i="1"/>
  <c r="I14" i="1"/>
  <c r="G17" i="1"/>
  <c r="I17" i="1" s="1"/>
  <c r="J10" i="1"/>
  <c r="J13" i="1"/>
  <c r="E14" i="1"/>
  <c r="I64" i="3" l="1"/>
  <c r="J14" i="3"/>
  <c r="J28" i="3" s="1"/>
  <c r="I26" i="3"/>
  <c r="I97" i="3"/>
  <c r="I66" i="3"/>
  <c r="I20" i="1"/>
  <c r="I113" i="1"/>
  <c r="I111" i="1"/>
  <c r="J14" i="1"/>
  <c r="J20" i="1" s="1"/>
  <c r="I55" i="1"/>
  <c r="I64" i="1" s="1"/>
</calcChain>
</file>

<file path=xl/sharedStrings.xml><?xml version="1.0" encoding="utf-8"?>
<sst xmlns="http://schemas.openxmlformats.org/spreadsheetml/2006/main" count="283" uniqueCount="151">
  <si>
    <t>ΔΗΜΟΤΙΚΗ   ΕΠΙΧΕΙΡΗΣΗ</t>
  </si>
  <si>
    <t>ΥΔΡΕΥΣΗΣ-ΑΠΟΧΕΤΕΥΣΗΣ</t>
  </si>
  <si>
    <t xml:space="preserve">        ΛΙΒΑΔΕΙΑΣ</t>
  </si>
  <si>
    <t>A/A</t>
  </si>
  <si>
    <t>Διάμετρος</t>
  </si>
  <si>
    <t>Μήκος</t>
  </si>
  <si>
    <t xml:space="preserve">Μέσο  βάθος  </t>
  </si>
  <si>
    <t>εμβαδόν μηκοτομής</t>
  </si>
  <si>
    <t>Eπιφάνεια   οδοστρ,</t>
  </si>
  <si>
    <t xml:space="preserve"> αγωγού</t>
  </si>
  <si>
    <t xml:space="preserve">    εκσκαφής</t>
  </si>
  <si>
    <t xml:space="preserve">      m</t>
  </si>
  <si>
    <t xml:space="preserve">           m</t>
  </si>
  <si>
    <t xml:space="preserve">             m²</t>
  </si>
  <si>
    <t>m²</t>
  </si>
  <si>
    <t>1.</t>
  </si>
  <si>
    <t xml:space="preserve">       ▬  </t>
  </si>
  <si>
    <t>2.</t>
  </si>
  <si>
    <t xml:space="preserve">          »</t>
  </si>
  <si>
    <t>3.</t>
  </si>
  <si>
    <t>4.</t>
  </si>
  <si>
    <t xml:space="preserve">  ΣΥΝΟΛΟΝ</t>
  </si>
  <si>
    <t xml:space="preserve">Αγωγός εσχάρας </t>
  </si>
  <si>
    <t>Τμήμα  Προγραμματισμού,Μελετών</t>
  </si>
  <si>
    <t xml:space="preserve">              ΠΡΟΙΣΤΑΜΕΝΟΣ    Τ.Υ.</t>
  </si>
  <si>
    <t>&amp;   Επιβλέψεως    Εργων</t>
  </si>
  <si>
    <r>
      <t xml:space="preserve">( από   την   διασταύρωση  Αριστοφάνους </t>
    </r>
    <r>
      <rPr>
        <sz val="11"/>
        <color theme="1"/>
        <rFont val="Calibri"/>
        <family val="2"/>
        <charset val="161"/>
      </rPr>
      <t>—</t>
    </r>
    <r>
      <rPr>
        <sz val="11"/>
        <color theme="1"/>
        <rFont val="Calibri"/>
        <family val="2"/>
        <charset val="161"/>
        <scheme val="minor"/>
      </rPr>
      <t xml:space="preserve"> παρόδου  Αντικύρας   έως  την   διασταύρωση  Κυριακίου</t>
    </r>
    <r>
      <rPr>
        <sz val="11"/>
        <color theme="1"/>
        <rFont val="Calibri"/>
        <family val="2"/>
        <charset val="161"/>
      </rPr>
      <t>—</t>
    </r>
    <r>
      <rPr>
        <sz val="11"/>
        <color theme="1"/>
        <rFont val="Calibri"/>
        <family val="2"/>
        <charset val="161"/>
        <scheme val="minor"/>
      </rPr>
      <t>Χαιρωνείας).</t>
    </r>
  </si>
  <si>
    <t xml:space="preserve">   1÷2</t>
  </si>
  <si>
    <t xml:space="preserve">   2÷3</t>
  </si>
  <si>
    <t xml:space="preserve">   3÷4</t>
  </si>
  <si>
    <t xml:space="preserve">    4÷5</t>
  </si>
  <si>
    <t xml:space="preserve">     mm</t>
  </si>
  <si>
    <t xml:space="preserve">           από</t>
  </si>
  <si>
    <t xml:space="preserve">         φρ÷φρ</t>
  </si>
  <si>
    <t xml:space="preserve">        ΤΜΗΜΑ</t>
  </si>
  <si>
    <t>μηκοτομής</t>
  </si>
  <si>
    <t>Eμβαδόν</t>
  </si>
  <si>
    <t>(m³)  0÷4,00</t>
  </si>
  <si>
    <t xml:space="preserve"> εκσκαφής</t>
  </si>
  <si>
    <t xml:space="preserve">        Σ-(0)</t>
  </si>
  <si>
    <t xml:space="preserve">  Α Γ Ω Γ Ο Σ</t>
  </si>
  <si>
    <t xml:space="preserve">        ▬  </t>
  </si>
  <si>
    <t>ΣΥΝΟΛΟΝ   EΞ'   ΑΡΧΗΣ</t>
  </si>
  <si>
    <r>
      <rPr>
        <b/>
        <sz val="11"/>
        <color theme="8" tint="-0.249977111117893"/>
        <rFont val="Calibri"/>
        <family val="2"/>
        <charset val="161"/>
        <scheme val="minor"/>
      </rPr>
      <t xml:space="preserve">ENNEA  (9 ) </t>
    </r>
    <r>
      <rPr>
        <b/>
        <sz val="11"/>
        <color theme="1"/>
        <rFont val="Calibri"/>
        <family val="2"/>
        <charset val="161"/>
        <scheme val="minor"/>
      </rPr>
      <t xml:space="preserve"> ΕΣΧΑΡΕΣ συνολικά </t>
    </r>
  </si>
  <si>
    <t>φρεάτια  επισκεψεως</t>
  </si>
  <si>
    <t xml:space="preserve">4  τεμάχια </t>
  </si>
  <si>
    <t>ΠΡΟΜΕΤΡΗΣΗ  εργου :     ΟΜΒΡΙΑ  ΣΤΙΣ   ΟΔΟΥΣ  πάροδος   ΑΝΤΙΚΥΡΑΣ   &amp;   ΚΥΡΙΑΚΙΟΥ</t>
  </si>
  <si>
    <t>ΛΙΒΑΔΕΙΑ         -04-2018</t>
  </si>
  <si>
    <t>Ο   ΣΥΝΤΑΞΑΣ                                                                                                                                       Ο     Δ/ΝΤΗΣ   &amp;</t>
  </si>
  <si>
    <t xml:space="preserve">             ΛΙΒΑΔΕΙΑ         -04-2018</t>
  </si>
  <si>
    <t xml:space="preserve">                              Πολ.Μηχ.                                                                                                                                                 Πολ.Μηχ.</t>
  </si>
  <si>
    <t xml:space="preserve">                              Π.  ΦΙΛΟΣΟΦΟΠΟΥΛΟΣ</t>
  </si>
  <si>
    <t xml:space="preserve">  Αντιστηρίξεις</t>
  </si>
  <si>
    <t xml:space="preserve">      Ογκος  </t>
  </si>
  <si>
    <t>πλάτος  εκσκαφής</t>
  </si>
  <si>
    <t xml:space="preserve">         άσφαλτος</t>
  </si>
  <si>
    <t xml:space="preserve">                  m²</t>
  </si>
  <si>
    <r>
      <t>Επιφάνεια  οδοστρ. Άσφαλτος  (m</t>
    </r>
    <r>
      <rPr>
        <sz val="11"/>
        <color theme="1"/>
        <rFont val="Calibri"/>
        <family val="2"/>
        <charset val="161"/>
      </rPr>
      <t>²)</t>
    </r>
  </si>
  <si>
    <t>oγκος  εκσκαφής  εννέα   (9)  εσχαρών</t>
  </si>
  <si>
    <t>επιφάνεια  αποκατάστασης  για  πέντε  εσχάρες</t>
  </si>
  <si>
    <t>Διάμετρος    αγωγού  mm</t>
  </si>
  <si>
    <t xml:space="preserve">                         X.MΠΙΜΗΣ</t>
  </si>
  <si>
    <t>2.10</t>
  </si>
  <si>
    <t>Πλάκες :</t>
  </si>
  <si>
    <t>πάχος</t>
  </si>
  <si>
    <t>αριθμός  φρεατίων</t>
  </si>
  <si>
    <t>Πυθμένες-Βάσεις-Θεμελειώσεις</t>
  </si>
  <si>
    <t>πλευρές</t>
  </si>
  <si>
    <t>τοιχεία  ύψους  2,30μ</t>
  </si>
  <si>
    <t>⸻</t>
  </si>
  <si>
    <t xml:space="preserve">μήκος  ή  διατομή  υδροσυλλο  -  γής  Φ-200 </t>
  </si>
  <si>
    <t>πάτος</t>
  </si>
  <si>
    <t>πλαινό    0,75μ.μ.</t>
  </si>
  <si>
    <t>πλαινό    1,25μ.μ.</t>
  </si>
  <si>
    <r>
      <t xml:space="preserve">  </t>
    </r>
    <r>
      <rPr>
        <b/>
        <sz val="11"/>
        <color theme="1"/>
        <rFont val="Calibri"/>
        <family val="2"/>
        <charset val="161"/>
        <scheme val="minor"/>
      </rPr>
      <t>πλάτος</t>
    </r>
    <r>
      <rPr>
        <sz val="11"/>
        <color theme="1"/>
        <rFont val="Calibri"/>
        <family val="2"/>
        <charset val="161"/>
        <scheme val="minor"/>
      </rPr>
      <t xml:space="preserve"> </t>
    </r>
    <r>
      <rPr>
        <b/>
        <u/>
        <sz val="11"/>
        <color theme="1"/>
        <rFont val="Calibri"/>
        <family val="2"/>
        <charset val="161"/>
        <scheme val="minor"/>
      </rPr>
      <t xml:space="preserve">  ή </t>
    </r>
    <r>
      <rPr>
        <b/>
        <sz val="11"/>
        <color theme="1"/>
        <rFont val="Calibri"/>
        <family val="2"/>
        <charset val="161"/>
        <scheme val="minor"/>
      </rPr>
      <t xml:space="preserve">  π=3,14</t>
    </r>
  </si>
  <si>
    <t>Χ</t>
  </si>
  <si>
    <t>=</t>
  </si>
  <si>
    <r>
      <t>90ΚG/M</t>
    </r>
    <r>
      <rPr>
        <b/>
        <sz val="11"/>
        <color theme="1"/>
        <rFont val="Calibri"/>
        <family val="2"/>
        <charset val="161"/>
      </rPr>
      <t>³</t>
    </r>
  </si>
  <si>
    <r>
      <t xml:space="preserve">    σύνολον         M</t>
    </r>
    <r>
      <rPr>
        <b/>
        <sz val="11"/>
        <color theme="1"/>
        <rFont val="Calibri"/>
        <family val="2"/>
        <charset val="161"/>
      </rPr>
      <t>³</t>
    </r>
  </si>
  <si>
    <r>
      <t xml:space="preserve">    ΣΥΝΟΛΟΝ      ΣΚΥΡΟΔΕΜΑΤΩΝ    ( Μ</t>
    </r>
    <r>
      <rPr>
        <b/>
        <sz val="11"/>
        <color theme="1"/>
        <rFont val="Calibri"/>
        <family val="2"/>
        <charset val="161"/>
      </rPr>
      <t>³ )</t>
    </r>
  </si>
  <si>
    <r>
      <t xml:space="preserve">     ΣΙΔΗΡΟΥΣ     ΟΠΛΙΣΜΟΣ   (Μ</t>
    </r>
    <r>
      <rPr>
        <b/>
        <sz val="11"/>
        <color theme="1"/>
        <rFont val="Calibri"/>
        <family val="2"/>
        <charset val="161"/>
      </rPr>
      <t>³)</t>
    </r>
  </si>
  <si>
    <t xml:space="preserve">βάθος  ή   ύψος </t>
  </si>
  <si>
    <t>εσχαρών  μεγάλη  πλευρά</t>
  </si>
  <si>
    <t>εσχαρών  μικρή  πλευρά</t>
  </si>
  <si>
    <t>εσχαρών  πάτος-πυθμένας</t>
  </si>
  <si>
    <t>ΣΥΝΟΛΟΝ      ΣΙΜΕΝΤΟΚΟΝΙΩΝ      (Μ²)</t>
  </si>
  <si>
    <r>
      <t xml:space="preserve">  </t>
    </r>
    <r>
      <rPr>
        <sz val="20"/>
        <color theme="1"/>
        <rFont val="Calibri"/>
        <family val="2"/>
        <charset val="161"/>
        <scheme val="minor"/>
      </rPr>
      <t>Κ  Α  Τ  Α  Σ  Κ  Ε  Υ  Ε  Σ      από   σκυρόδεμα    C  20/25</t>
    </r>
  </si>
  <si>
    <t xml:space="preserve">  φρεάτια    επίσκεψης   :</t>
  </si>
  <si>
    <t>Εσχάρες   :</t>
  </si>
  <si>
    <t>α.   φρεάτια    επίσκεψης   από   σκυρόδεμα   C20/25 :</t>
  </si>
  <si>
    <r>
      <t>45,15  Μ</t>
    </r>
    <r>
      <rPr>
        <b/>
        <sz val="11"/>
        <color theme="1"/>
        <rFont val="Calibri"/>
        <family val="2"/>
        <charset val="161"/>
      </rPr>
      <t>³</t>
    </r>
  </si>
  <si>
    <r>
      <t>γ.   σιμεντοκονία   φρεατίων   επίσκεψης   &amp;   εσχαρών  υδροσυλλογής   M</t>
    </r>
    <r>
      <rPr>
        <b/>
        <sz val="20"/>
        <color theme="1"/>
        <rFont val="Calibri"/>
        <family val="2"/>
        <charset val="161"/>
      </rPr>
      <t>²</t>
    </r>
    <r>
      <rPr>
        <b/>
        <sz val="20"/>
        <color theme="1"/>
        <rFont val="Calibri"/>
        <family val="2"/>
        <charset val="161"/>
        <scheme val="minor"/>
      </rPr>
      <t xml:space="preserve"> :</t>
    </r>
  </si>
  <si>
    <t>φρεάτια   επίσκεψης  πλευρές</t>
  </si>
  <si>
    <t>φρεάτια  επίσκεψης  πάτος-πυθμένας</t>
  </si>
  <si>
    <t>δ.   ξυλότυποι   :</t>
  </si>
  <si>
    <t>Τοιχεία   υψους  2,30μ,                            πλευρά  2,10</t>
  </si>
  <si>
    <t>Τοιχεία   υψους  2,30μ,                            πλευρά  1,60</t>
  </si>
  <si>
    <t>πυθμένες-βάσεις-θεμελειώσεις</t>
  </si>
  <si>
    <t>πλάκες  πλαινά</t>
  </si>
  <si>
    <r>
      <t xml:space="preserve">πλάκες </t>
    </r>
    <r>
      <rPr>
        <b/>
        <sz val="11"/>
        <color theme="1"/>
        <rFont val="Calibri"/>
        <family val="2"/>
        <charset val="161"/>
      </rPr>
      <t>—</t>
    </r>
    <r>
      <rPr>
        <b/>
        <sz val="11"/>
        <color theme="1"/>
        <rFont val="Calibri"/>
        <family val="2"/>
        <charset val="161"/>
        <scheme val="minor"/>
      </rPr>
      <t xml:space="preserve">  κάτω  μέρος</t>
    </r>
    <r>
      <rPr>
        <b/>
        <sz val="11"/>
        <color theme="1"/>
        <rFont val="Calibri"/>
        <family val="2"/>
        <charset val="161"/>
      </rPr>
      <t>—</t>
    </r>
    <r>
      <rPr>
        <b/>
        <sz val="9.25"/>
        <color theme="1"/>
        <rFont val="Calibri"/>
        <family val="2"/>
        <charset val="161"/>
      </rPr>
      <t xml:space="preserve">  </t>
    </r>
    <r>
      <rPr>
        <b/>
        <sz val="11"/>
        <color theme="1"/>
        <rFont val="Calibri"/>
        <family val="2"/>
        <charset val="161"/>
      </rPr>
      <t>κάτω  πλευρά  οροφής</t>
    </r>
  </si>
  <si>
    <t>εξωτερικά  μεγάλη  πλευρά</t>
  </si>
  <si>
    <t>πυθμένας  πλαινά  μικρή  πλευρά</t>
  </si>
  <si>
    <t>πυθμένας  πλαινά  μεγάλη  πλευρά</t>
  </si>
  <si>
    <t>εσωτερικά   μικρή   πλευρά</t>
  </si>
  <si>
    <t>εσωτερικά  μεγάλη   πλευρά</t>
  </si>
  <si>
    <t>Φιλοσοφόπουλος   Παναγιώτης</t>
  </si>
  <si>
    <t xml:space="preserve">                 Πολ.μηχ.</t>
  </si>
  <si>
    <t>Πολ.μηχ.</t>
  </si>
  <si>
    <t>σελίδα  4</t>
  </si>
  <si>
    <t>σελίδα  3</t>
  </si>
  <si>
    <t>σελίδα  2</t>
  </si>
  <si>
    <t>σελίδα  1</t>
  </si>
  <si>
    <t>σύνολον</t>
  </si>
  <si>
    <t>Σ  Υ  Ν  Ο  Λ  Ο  Ν        Ξ  Υ  Λ  Ο  Τ  Υ  Π  Ω  Ν</t>
  </si>
  <si>
    <t xml:space="preserve">                         X.Mπίμης</t>
  </si>
  <si>
    <t>εξωτερικά   μικρή   πλευρά</t>
  </si>
  <si>
    <t>β.   εσχάρες    από    σκυρόδεμα   C16/20     :</t>
  </si>
  <si>
    <t>72KG/TEM</t>
  </si>
  <si>
    <t>KG</t>
  </si>
  <si>
    <t>ΛΙΒΑΔΕΙΑ         -0   -2018</t>
  </si>
  <si>
    <t xml:space="preserve">             ΛΙΒΑΔΕΙΑ         -0   -2018</t>
  </si>
  <si>
    <t>Ο   ΣΥΝΤΑΞΑΣ                                                                                                                          Ο     Δ/ΝΤΗΣ   &amp;</t>
  </si>
  <si>
    <t>9  ΕΣΧΑΡΕΣ</t>
  </si>
  <si>
    <r>
      <t xml:space="preserve">( από   την   διασταύρωση  Αριστοφάνους </t>
    </r>
    <r>
      <rPr>
        <sz val="14"/>
        <color theme="1"/>
        <rFont val="Calibri"/>
        <family val="2"/>
        <charset val="161"/>
      </rPr>
      <t>—</t>
    </r>
    <r>
      <rPr>
        <sz val="14"/>
        <color theme="1"/>
        <rFont val="Calibri"/>
        <family val="2"/>
        <charset val="161"/>
        <scheme val="minor"/>
      </rPr>
      <t xml:space="preserve"> παρόδου  Αντικύρας   έως  την   διασταύρωση  Κυριακίου</t>
    </r>
    <r>
      <rPr>
        <sz val="14"/>
        <color theme="1"/>
        <rFont val="Calibri"/>
        <family val="2"/>
        <charset val="161"/>
      </rPr>
      <t>—</t>
    </r>
    <r>
      <rPr>
        <sz val="14"/>
        <color theme="1"/>
        <rFont val="Calibri"/>
        <family val="2"/>
        <charset val="161"/>
        <scheme val="minor"/>
      </rPr>
      <t>Χαιρωνείας).</t>
    </r>
  </si>
  <si>
    <r>
      <t>Επιφάνεια  οδοστρ. Άσφαλτος  (m</t>
    </r>
    <r>
      <rPr>
        <sz val="14"/>
        <color theme="1"/>
        <rFont val="Calibri"/>
        <family val="2"/>
        <charset val="161"/>
      </rPr>
      <t>²)</t>
    </r>
  </si>
  <si>
    <r>
      <t xml:space="preserve">    σύνολον         M</t>
    </r>
    <r>
      <rPr>
        <b/>
        <sz val="14"/>
        <color theme="1"/>
        <rFont val="Calibri"/>
        <family val="2"/>
        <charset val="161"/>
      </rPr>
      <t>³</t>
    </r>
  </si>
  <si>
    <r>
      <t xml:space="preserve">    ΣΥΝΟΛΟΝ      ΣΚΥΡΟΔΕΜΑΤΩΝ    ( Μ</t>
    </r>
    <r>
      <rPr>
        <b/>
        <sz val="14"/>
        <color theme="1"/>
        <rFont val="Calibri"/>
        <family val="2"/>
        <charset val="161"/>
      </rPr>
      <t>³ )</t>
    </r>
  </si>
  <si>
    <r>
      <t xml:space="preserve">(3τεμ.ΠΛΈΓΜΑΤΑ   Τ131)      </t>
    </r>
    <r>
      <rPr>
        <b/>
        <sz val="14"/>
        <color theme="8" tint="-0.249977111117893"/>
        <rFont val="Calibri"/>
        <family val="2"/>
        <charset val="161"/>
        <scheme val="minor"/>
      </rPr>
      <t>3τεμ.x21,50kg/τεμ.</t>
    </r>
  </si>
  <si>
    <r>
      <t>Σιμεντοκονία    εσχαρών    υδροσυλλογής   M</t>
    </r>
    <r>
      <rPr>
        <b/>
        <sz val="14"/>
        <color theme="1"/>
        <rFont val="Calibri"/>
        <family val="2"/>
        <charset val="161"/>
      </rPr>
      <t>²</t>
    </r>
    <r>
      <rPr>
        <b/>
        <sz val="14"/>
        <color theme="1"/>
        <rFont val="Calibri"/>
        <family val="2"/>
        <charset val="161"/>
        <scheme val="minor"/>
      </rPr>
      <t xml:space="preserve"> :</t>
    </r>
  </si>
  <si>
    <t>ΣΥΝΟΛΟΝ      ΞΥΛΟΤΥΠΩΝ      (Μ²)</t>
  </si>
  <si>
    <t>Ο   ΣΥΝΤΑΞΑΣ                                                                                                                               Ο     Δ/ΝΤΗΣ   &amp;</t>
  </si>
  <si>
    <t xml:space="preserve">μήκος  </t>
  </si>
  <si>
    <r>
      <t xml:space="preserve">  </t>
    </r>
    <r>
      <rPr>
        <b/>
        <sz val="14"/>
        <color theme="1"/>
        <rFont val="Calibri"/>
        <family val="2"/>
        <charset val="161"/>
        <scheme val="minor"/>
      </rPr>
      <t>πλάτος</t>
    </r>
    <r>
      <rPr>
        <sz val="14"/>
        <color theme="1"/>
        <rFont val="Calibri"/>
        <family val="2"/>
        <charset val="161"/>
        <scheme val="minor"/>
      </rPr>
      <t xml:space="preserve"> </t>
    </r>
    <r>
      <rPr>
        <b/>
        <u/>
        <sz val="14"/>
        <color theme="1"/>
        <rFont val="Calibri"/>
        <family val="2"/>
        <charset val="161"/>
        <scheme val="minor"/>
      </rPr>
      <t xml:space="preserve">  </t>
    </r>
  </si>
  <si>
    <t xml:space="preserve">  Κ  Α  Τ  Α  Σ  Κ  Ε  Υ  Ε  Σ      από   σκυρόδεμα    C  20/25</t>
  </si>
  <si>
    <t xml:space="preserve">  Εσχάρες    από    σκυρόδεμα   C20/25     :</t>
  </si>
  <si>
    <r>
      <t>ΣΙΔΗΡΟΥΣ     ΟΠΛΙΣΜΟΣ   (KG</t>
    </r>
    <r>
      <rPr>
        <b/>
        <sz val="14"/>
        <color theme="1"/>
        <rFont val="Calibri"/>
        <family val="2"/>
        <charset val="161"/>
      </rPr>
      <t>)   EΣΧΑΡΩΝ</t>
    </r>
  </si>
  <si>
    <t xml:space="preserve">μήκος </t>
  </si>
  <si>
    <t xml:space="preserve">βάθος  </t>
  </si>
  <si>
    <t>Ξυλότυποι  M² :</t>
  </si>
  <si>
    <t>ΣΥΝΟΛΟΝ   ΕΚΣΚΑΦΩΝ   EΞ'   ΑΡΧΗΣ</t>
  </si>
  <si>
    <t xml:space="preserve">Αγωγός       εσχάρας </t>
  </si>
  <si>
    <t xml:space="preserve">ENNEA  (9 )  ΕΣΧΑΡΕΣ συνολικά </t>
  </si>
  <si>
    <t>φρεάτια  επισκέψεως</t>
  </si>
  <si>
    <t>επιφάνεια  αποκατάστασης  για  εννέα  εσχάρες &amp;   δύο  ΔΙΑΣΤΑΥΡΏΣΕΙΣ</t>
  </si>
  <si>
    <t>3Α  ΈΩΣ   50CM</t>
  </si>
  <si>
    <t>3A  άνω  των  50CM</t>
  </si>
  <si>
    <t xml:space="preserve">AMMOΣ    ΛΑΤΟΜΕΙΟΥ                                               </t>
  </si>
  <si>
    <t>εμβαδόν μηκοτομής  H   πλάτος</t>
  </si>
  <si>
    <t>ΠΡΟΜΕΤΡΗΣΗ  εργου :ΚΑΤΑΣΚΕΥΗ   ΑΓΩΓΩΝ   ΟΜΒΡΙΩΝ  ΣΤΙΣ ΟΔΟΥΣ  πάροδος   ΑΝΤΙΚΥΡΑΣ   &amp;   ΚΥΡΙΑΚΙΟΥ</t>
  </si>
  <si>
    <t>ΛΙΒΑΔΕΙΑ        21 -09-2018</t>
  </si>
  <si>
    <t xml:space="preserve">             ΛΙΒΑΔΕΙΑ         21-09-2018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</si>
</sst>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0.000"/>
  </numFmts>
  <fonts count="37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1"/>
      <color theme="8" tint="-0.249977111117893"/>
      <name val="Calibri"/>
      <family val="2"/>
      <charset val="161"/>
      <scheme val="minor"/>
    </font>
    <font>
      <sz val="11"/>
      <color theme="1"/>
      <name val="Calibri"/>
      <family val="2"/>
      <charset val="161"/>
    </font>
    <font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  <font>
      <b/>
      <sz val="20"/>
      <color theme="1"/>
      <name val="Calibri"/>
      <family val="2"/>
      <charset val="161"/>
      <scheme val="minor"/>
    </font>
    <font>
      <sz val="11"/>
      <color theme="1"/>
      <name val="Times New Roman"/>
      <family val="1"/>
      <charset val="161"/>
    </font>
    <font>
      <b/>
      <sz val="12"/>
      <color theme="1"/>
      <name val="Calibri"/>
      <family val="2"/>
      <charset val="161"/>
      <scheme val="minor"/>
    </font>
    <font>
      <b/>
      <sz val="11"/>
      <name val="Calibri"/>
      <family val="2"/>
      <charset val="161"/>
      <scheme val="minor"/>
    </font>
    <font>
      <b/>
      <u/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</font>
    <font>
      <b/>
      <sz val="20"/>
      <color theme="1"/>
      <name val="Calibri"/>
      <family val="2"/>
      <charset val="161"/>
    </font>
    <font>
      <sz val="20"/>
      <color theme="1"/>
      <name val="Calibri"/>
      <family val="2"/>
      <charset val="161"/>
      <scheme val="minor"/>
    </font>
    <font>
      <b/>
      <sz val="9.25"/>
      <color theme="1"/>
      <name val="Calibri"/>
      <family val="2"/>
      <charset val="161"/>
    </font>
    <font>
      <b/>
      <sz val="11"/>
      <color theme="6" tint="-0.499984740745262"/>
      <name val="Calibri"/>
      <family val="2"/>
      <charset val="161"/>
      <scheme val="minor"/>
    </font>
    <font>
      <u/>
      <sz val="11"/>
      <color theme="1"/>
      <name val="Calibri"/>
      <family val="2"/>
      <charset val="161"/>
      <scheme val="minor"/>
    </font>
    <font>
      <sz val="14"/>
      <color theme="1"/>
      <name val="Calibri"/>
      <family val="2"/>
      <charset val="161"/>
      <scheme val="minor"/>
    </font>
    <font>
      <b/>
      <sz val="14"/>
      <color theme="1"/>
      <name val="Calibri"/>
      <family val="2"/>
      <charset val="161"/>
      <scheme val="minor"/>
    </font>
    <font>
      <b/>
      <sz val="14"/>
      <color theme="8" tint="-0.249977111117893"/>
      <name val="Calibri"/>
      <family val="2"/>
      <charset val="161"/>
      <scheme val="minor"/>
    </font>
    <font>
      <sz val="14"/>
      <color theme="1"/>
      <name val="Calibri"/>
      <family val="2"/>
      <charset val="161"/>
    </font>
    <font>
      <b/>
      <u/>
      <sz val="14"/>
      <color theme="1"/>
      <name val="Calibri"/>
      <family val="2"/>
      <charset val="161"/>
      <scheme val="minor"/>
    </font>
    <font>
      <b/>
      <sz val="14"/>
      <color theme="1"/>
      <name val="Calibri"/>
      <family val="2"/>
      <charset val="161"/>
    </font>
    <font>
      <u/>
      <sz val="14"/>
      <color theme="1"/>
      <name val="Calibri"/>
      <family val="2"/>
      <charset val="161"/>
      <scheme val="minor"/>
    </font>
    <font>
      <sz val="9"/>
      <color rgb="FF76923C"/>
      <name val="Arial"/>
      <family val="2"/>
      <charset val="161"/>
    </font>
    <font>
      <b/>
      <sz val="22"/>
      <color theme="1"/>
      <name val="Calibri"/>
      <family val="2"/>
      <charset val="161"/>
      <scheme val="minor"/>
    </font>
    <font>
      <b/>
      <sz val="20"/>
      <color theme="1"/>
      <name val="Georgia"/>
      <family val="1"/>
      <charset val="161"/>
    </font>
    <font>
      <sz val="20"/>
      <color theme="1"/>
      <name val="Georgia"/>
      <family val="1"/>
      <charset val="161"/>
    </font>
    <font>
      <sz val="14"/>
      <color theme="8" tint="-0.249977111117893"/>
      <name val="Calibri"/>
      <family val="2"/>
      <charset val="161"/>
      <scheme val="minor"/>
    </font>
    <font>
      <b/>
      <sz val="14"/>
      <color theme="9" tint="-0.499984740745262"/>
      <name val="Calibri"/>
      <family val="2"/>
      <charset val="161"/>
      <scheme val="minor"/>
    </font>
    <font>
      <sz val="14"/>
      <color theme="9" tint="-0.499984740745262"/>
      <name val="Calibri"/>
      <family val="2"/>
      <charset val="161"/>
      <scheme val="minor"/>
    </font>
    <font>
      <b/>
      <sz val="22"/>
      <color theme="8" tint="-0.249977111117893"/>
      <name val="Calibri"/>
      <family val="2"/>
      <charset val="161"/>
      <scheme val="minor"/>
    </font>
    <font>
      <sz val="22"/>
      <color theme="1"/>
      <name val="Calibri"/>
      <family val="2"/>
      <charset val="161"/>
      <scheme val="minor"/>
    </font>
    <font>
      <b/>
      <sz val="22"/>
      <color theme="0" tint="-0.499984740745262"/>
      <name val="Calibri"/>
      <family val="2"/>
      <charset val="161"/>
      <scheme val="minor"/>
    </font>
    <font>
      <b/>
      <sz val="14"/>
      <color theme="4"/>
      <name val="Calibri"/>
      <family val="2"/>
      <charset val="161"/>
      <scheme val="minor"/>
    </font>
    <font>
      <b/>
      <sz val="11"/>
      <color theme="1"/>
      <name val="Georgia"/>
      <family val="1"/>
      <charset val="161"/>
    </font>
    <font>
      <b/>
      <sz val="12"/>
      <color theme="1"/>
      <name val="Georgia"/>
      <family val="1"/>
      <charset val="161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1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0" fontId="1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2" xfId="0" applyBorder="1" applyAlignment="1"/>
    <xf numFmtId="0" fontId="0" fillId="0" borderId="6" xfId="0" applyBorder="1"/>
    <xf numFmtId="0" fontId="1" fillId="0" borderId="7" xfId="0" applyFont="1" applyBorder="1"/>
    <xf numFmtId="0" fontId="0" fillId="0" borderId="7" xfId="0" applyBorder="1"/>
    <xf numFmtId="0" fontId="0" fillId="0" borderId="7" xfId="0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0" fillId="0" borderId="8" xfId="0" applyBorder="1"/>
    <xf numFmtId="0" fontId="1" fillId="0" borderId="8" xfId="0" applyFont="1" applyBorder="1"/>
    <xf numFmtId="0" fontId="0" fillId="0" borderId="9" xfId="0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6" xfId="0" applyBorder="1" applyAlignment="1">
      <alignment horizontal="center" wrapText="1"/>
    </xf>
    <xf numFmtId="0" fontId="0" fillId="0" borderId="6" xfId="0" applyBorder="1" applyAlignment="1">
      <alignment horizontal="center"/>
    </xf>
    <xf numFmtId="0" fontId="0" fillId="0" borderId="6" xfId="0" applyBorder="1" applyAlignment="1">
      <alignment wrapText="1"/>
    </xf>
    <xf numFmtId="2" fontId="0" fillId="0" borderId="5" xfId="0" applyNumberFormat="1" applyFill="1" applyBorder="1" applyAlignment="1">
      <alignment horizontal="center"/>
    </xf>
    <xf numFmtId="0" fontId="0" fillId="0" borderId="6" xfId="0" applyFill="1" applyBorder="1" applyAlignment="1">
      <alignment horizontal="center" wrapText="1"/>
    </xf>
    <xf numFmtId="0" fontId="1" fillId="0" borderId="10" xfId="0" applyFont="1" applyBorder="1"/>
    <xf numFmtId="0" fontId="0" fillId="0" borderId="11" xfId="0" applyBorder="1"/>
    <xf numFmtId="2" fontId="2" fillId="0" borderId="6" xfId="0" applyNumberFormat="1" applyFont="1" applyBorder="1"/>
    <xf numFmtId="0" fontId="1" fillId="0" borderId="9" xfId="0" applyFont="1" applyBorder="1" applyAlignment="1">
      <alignment horizontal="center"/>
    </xf>
    <xf numFmtId="2" fontId="2" fillId="0" borderId="6" xfId="0" applyNumberFormat="1" applyFont="1" applyBorder="1" applyAlignment="1">
      <alignment horizontal="center"/>
    </xf>
    <xf numFmtId="2" fontId="2" fillId="0" borderId="9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2" fontId="2" fillId="0" borderId="5" xfId="0" applyNumberFormat="1" applyFont="1" applyBorder="1" applyAlignment="1">
      <alignment horizontal="center"/>
    </xf>
    <xf numFmtId="2" fontId="0" fillId="0" borderId="0" xfId="0" applyNumberFormat="1"/>
    <xf numFmtId="0" fontId="0" fillId="0" borderId="0" xfId="0" applyAlignment="1">
      <alignment horizontal="right"/>
    </xf>
    <xf numFmtId="0" fontId="6" fillId="0" borderId="0" xfId="0" applyFont="1"/>
    <xf numFmtId="0" fontId="0" fillId="0" borderId="14" xfId="0" applyBorder="1"/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8" fillId="0" borderId="0" xfId="0" applyFont="1" applyAlignment="1">
      <alignment wrapText="1"/>
    </xf>
    <xf numFmtId="0" fontId="8" fillId="0" borderId="0" xfId="0" applyFont="1"/>
    <xf numFmtId="0" fontId="7" fillId="0" borderId="0" xfId="0" applyFont="1" applyAlignment="1">
      <alignment horizontal="center"/>
    </xf>
    <xf numFmtId="164" fontId="0" fillId="0" borderId="0" xfId="0" applyNumberFormat="1"/>
    <xf numFmtId="164" fontId="1" fillId="2" borderId="1" xfId="0" applyNumberFormat="1" applyFont="1" applyFill="1" applyBorder="1"/>
    <xf numFmtId="164" fontId="9" fillId="2" borderId="1" xfId="0" applyNumberFormat="1" applyFont="1" applyFill="1" applyBorder="1" applyAlignment="1">
      <alignment wrapText="1"/>
    </xf>
    <xf numFmtId="164" fontId="1" fillId="3" borderId="1" xfId="0" applyNumberFormat="1" applyFont="1" applyFill="1" applyBorder="1"/>
    <xf numFmtId="0" fontId="1" fillId="0" borderId="0" xfId="0" applyFont="1" applyAlignment="1">
      <alignment horizontal="center"/>
    </xf>
    <xf numFmtId="2" fontId="1" fillId="2" borderId="1" xfId="0" applyNumberFormat="1" applyFont="1" applyFill="1" applyBorder="1"/>
    <xf numFmtId="2" fontId="1" fillId="3" borderId="1" xfId="0" applyNumberFormat="1" applyFont="1" applyFill="1" applyBorder="1"/>
    <xf numFmtId="0" fontId="1" fillId="3" borderId="12" xfId="0" applyFont="1" applyFill="1" applyBorder="1"/>
    <xf numFmtId="0" fontId="0" fillId="3" borderId="14" xfId="0" applyFill="1" applyBorder="1"/>
    <xf numFmtId="0" fontId="0" fillId="0" borderId="0" xfId="0" applyFont="1" applyFill="1" applyBorder="1" applyAlignment="1">
      <alignment horizontal="center"/>
    </xf>
    <xf numFmtId="0" fontId="1" fillId="0" borderId="14" xfId="0" applyFont="1" applyBorder="1" applyAlignment="1">
      <alignment horizontal="center" wrapText="1"/>
    </xf>
    <xf numFmtId="0" fontId="0" fillId="3" borderId="13" xfId="0" applyFill="1" applyBorder="1"/>
    <xf numFmtId="0" fontId="0" fillId="5" borderId="14" xfId="0" applyFill="1" applyBorder="1"/>
    <xf numFmtId="0" fontId="1" fillId="5" borderId="12" xfId="0" applyFont="1" applyFill="1" applyBorder="1"/>
    <xf numFmtId="0" fontId="0" fillId="5" borderId="13" xfId="0" applyFill="1" applyBorder="1"/>
    <xf numFmtId="43" fontId="1" fillId="5" borderId="1" xfId="1" applyFont="1" applyFill="1" applyBorder="1"/>
    <xf numFmtId="2" fontId="1" fillId="4" borderId="1" xfId="0" applyNumberFormat="1" applyFont="1" applyFill="1" applyBorder="1" applyAlignment="1">
      <alignment horizontal="right"/>
    </xf>
    <xf numFmtId="0" fontId="0" fillId="0" borderId="12" xfId="0" applyBorder="1"/>
    <xf numFmtId="0" fontId="0" fillId="0" borderId="13" xfId="0" applyBorder="1"/>
    <xf numFmtId="2" fontId="5" fillId="6" borderId="0" xfId="0" applyNumberFormat="1" applyFont="1" applyFill="1" applyAlignment="1">
      <alignment horizontal="right"/>
    </xf>
    <xf numFmtId="2" fontId="8" fillId="0" borderId="0" xfId="0" applyNumberFormat="1" applyFont="1"/>
    <xf numFmtId="2" fontId="15" fillId="7" borderId="1" xfId="0" applyNumberFormat="1" applyFont="1" applyFill="1" applyBorder="1"/>
    <xf numFmtId="2" fontId="1" fillId="7" borderId="1" xfId="0" applyNumberFormat="1" applyFont="1" applyFill="1" applyBorder="1"/>
    <xf numFmtId="0" fontId="0" fillId="7" borderId="13" xfId="0" applyFill="1" applyBorder="1"/>
    <xf numFmtId="0" fontId="0" fillId="7" borderId="14" xfId="0" applyFill="1" applyBorder="1"/>
    <xf numFmtId="0" fontId="1" fillId="7" borderId="12" xfId="0" applyFont="1" applyFill="1" applyBorder="1"/>
    <xf numFmtId="2" fontId="1" fillId="8" borderId="5" xfId="0" applyNumberFormat="1" applyFont="1" applyFill="1" applyBorder="1"/>
    <xf numFmtId="0" fontId="16" fillId="0" borderId="0" xfId="0" applyFont="1"/>
    <xf numFmtId="0" fontId="16" fillId="8" borderId="0" xfId="0" applyFont="1" applyFill="1"/>
    <xf numFmtId="0" fontId="10" fillId="8" borderId="0" xfId="0" applyFont="1" applyFill="1" applyAlignment="1">
      <alignment wrapText="1"/>
    </xf>
    <xf numFmtId="2" fontId="16" fillId="8" borderId="0" xfId="0" applyNumberFormat="1" applyFont="1" applyFill="1"/>
    <xf numFmtId="2" fontId="16" fillId="8" borderId="1" xfId="0" applyNumberFormat="1" applyFont="1" applyFill="1" applyBorder="1" applyAlignment="1">
      <alignment horizontal="right"/>
    </xf>
    <xf numFmtId="2" fontId="16" fillId="8" borderId="0" xfId="0" applyNumberFormat="1" applyFont="1" applyFill="1" applyAlignment="1">
      <alignment horizontal="right"/>
    </xf>
    <xf numFmtId="0" fontId="10" fillId="8" borderId="12" xfId="0" applyFont="1" applyFill="1" applyBorder="1" applyAlignment="1"/>
    <xf numFmtId="0" fontId="16" fillId="8" borderId="13" xfId="0" applyFont="1" applyFill="1" applyBorder="1"/>
    <xf numFmtId="0" fontId="16" fillId="8" borderId="14" xfId="0" applyFont="1" applyFill="1" applyBorder="1"/>
    <xf numFmtId="2" fontId="10" fillId="8" borderId="1" xfId="0" applyNumberFormat="1" applyFont="1" applyFill="1" applyBorder="1" applyAlignment="1">
      <alignment horizontal="center"/>
    </xf>
    <xf numFmtId="2" fontId="8" fillId="8" borderId="1" xfId="0" applyNumberFormat="1" applyFont="1" applyFill="1" applyBorder="1"/>
    <xf numFmtId="2" fontId="2" fillId="0" borderId="0" xfId="0" applyNumberFormat="1" applyFont="1"/>
    <xf numFmtId="0" fontId="0" fillId="0" borderId="0" xfId="0" applyBorder="1"/>
    <xf numFmtId="0" fontId="16" fillId="6" borderId="0" xfId="0" applyFont="1" applyFill="1"/>
    <xf numFmtId="0" fontId="0" fillId="6" borderId="0" xfId="0" applyFill="1" applyBorder="1"/>
    <xf numFmtId="0" fontId="17" fillId="0" borderId="0" xfId="0" applyFont="1"/>
    <xf numFmtId="0" fontId="18" fillId="0" borderId="0" xfId="0" applyFont="1"/>
    <xf numFmtId="0" fontId="18" fillId="0" borderId="2" xfId="0" applyFont="1" applyBorder="1"/>
    <xf numFmtId="0" fontId="17" fillId="0" borderId="2" xfId="0" applyFont="1" applyBorder="1"/>
    <xf numFmtId="0" fontId="17" fillId="0" borderId="2" xfId="0" applyFont="1" applyBorder="1" applyAlignment="1">
      <alignment horizontal="center"/>
    </xf>
    <xf numFmtId="0" fontId="18" fillId="0" borderId="3" xfId="0" applyFont="1" applyBorder="1"/>
    <xf numFmtId="0" fontId="17" fillId="0" borderId="3" xfId="0" applyFont="1" applyBorder="1"/>
    <xf numFmtId="0" fontId="17" fillId="0" borderId="3" xfId="0" applyFont="1" applyBorder="1" applyAlignment="1">
      <alignment horizontal="center"/>
    </xf>
    <xf numFmtId="0" fontId="18" fillId="0" borderId="7" xfId="0" applyFont="1" applyBorder="1"/>
    <xf numFmtId="0" fontId="17" fillId="0" borderId="7" xfId="0" applyFont="1" applyBorder="1"/>
    <xf numFmtId="0" fontId="17" fillId="0" borderId="7" xfId="0" applyFont="1" applyBorder="1" applyAlignment="1">
      <alignment horizontal="center"/>
    </xf>
    <xf numFmtId="2" fontId="17" fillId="0" borderId="7" xfId="0" applyNumberFormat="1" applyFont="1" applyBorder="1" applyAlignment="1">
      <alignment horizontal="center"/>
    </xf>
    <xf numFmtId="2" fontId="17" fillId="0" borderId="3" xfId="0" applyNumberFormat="1" applyFont="1" applyBorder="1" applyAlignment="1">
      <alignment horizontal="center"/>
    </xf>
    <xf numFmtId="0" fontId="18" fillId="0" borderId="4" xfId="0" applyFont="1" applyBorder="1"/>
    <xf numFmtId="0" fontId="17" fillId="0" borderId="4" xfId="0" applyFont="1" applyBorder="1"/>
    <xf numFmtId="0" fontId="17" fillId="0" borderId="4" xfId="0" applyFont="1" applyBorder="1" applyAlignment="1">
      <alignment horizontal="center"/>
    </xf>
    <xf numFmtId="2" fontId="17" fillId="0" borderId="4" xfId="0" applyNumberFormat="1" applyFont="1" applyBorder="1" applyAlignment="1">
      <alignment horizontal="center"/>
    </xf>
    <xf numFmtId="0" fontId="17" fillId="0" borderId="8" xfId="0" applyFont="1" applyBorder="1"/>
    <xf numFmtId="0" fontId="18" fillId="0" borderId="8" xfId="0" applyFont="1" applyBorder="1"/>
    <xf numFmtId="0" fontId="18" fillId="0" borderId="9" xfId="0" applyFont="1" applyBorder="1" applyAlignment="1">
      <alignment horizontal="center"/>
    </xf>
    <xf numFmtId="0" fontId="17" fillId="0" borderId="9" xfId="0" applyFont="1" applyBorder="1" applyAlignment="1">
      <alignment horizontal="center"/>
    </xf>
    <xf numFmtId="2" fontId="19" fillId="0" borderId="9" xfId="0" applyNumberFormat="1" applyFont="1" applyBorder="1" applyAlignment="1">
      <alignment horizontal="center"/>
    </xf>
    <xf numFmtId="0" fontId="17" fillId="0" borderId="6" xfId="0" applyFont="1" applyBorder="1"/>
    <xf numFmtId="0" fontId="19" fillId="0" borderId="1" xfId="0" applyFont="1" applyBorder="1" applyAlignment="1">
      <alignment wrapText="1"/>
    </xf>
    <xf numFmtId="2" fontId="19" fillId="0" borderId="6" xfId="0" applyNumberFormat="1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2" fontId="17" fillId="0" borderId="0" xfId="0" applyNumberFormat="1" applyFont="1"/>
    <xf numFmtId="2" fontId="18" fillId="2" borderId="1" xfId="0" applyNumberFormat="1" applyFont="1" applyFill="1" applyBorder="1"/>
    <xf numFmtId="0" fontId="18" fillId="0" borderId="0" xfId="0" applyFont="1" applyAlignment="1">
      <alignment horizontal="center"/>
    </xf>
    <xf numFmtId="2" fontId="18" fillId="8" borderId="5" xfId="0" applyNumberFormat="1" applyFont="1" applyFill="1" applyBorder="1"/>
    <xf numFmtId="0" fontId="17" fillId="0" borderId="0" xfId="0" applyFont="1" applyBorder="1"/>
    <xf numFmtId="0" fontId="18" fillId="3" borderId="12" xfId="0" applyFont="1" applyFill="1" applyBorder="1"/>
    <xf numFmtId="0" fontId="17" fillId="3" borderId="13" xfId="0" applyFont="1" applyFill="1" applyBorder="1"/>
    <xf numFmtId="0" fontId="17" fillId="3" borderId="14" xfId="0" applyFont="1" applyFill="1" applyBorder="1"/>
    <xf numFmtId="2" fontId="18" fillId="3" borderId="1" xfId="0" applyNumberFormat="1" applyFont="1" applyFill="1" applyBorder="1"/>
    <xf numFmtId="0" fontId="18" fillId="0" borderId="0" xfId="0" applyFont="1" applyAlignment="1">
      <alignment horizontal="center" wrapText="1"/>
    </xf>
    <xf numFmtId="0" fontId="17" fillId="0" borderId="0" xfId="0" applyFont="1" applyFill="1" applyBorder="1" applyAlignment="1">
      <alignment horizontal="center"/>
    </xf>
    <xf numFmtId="43" fontId="19" fillId="5" borderId="1" xfId="1" applyFont="1" applyFill="1" applyBorder="1"/>
    <xf numFmtId="0" fontId="18" fillId="0" borderId="0" xfId="0" applyFont="1" applyFill="1" applyBorder="1" applyAlignment="1">
      <alignment horizontal="center"/>
    </xf>
    <xf numFmtId="0" fontId="18" fillId="0" borderId="0" xfId="0" applyFont="1" applyBorder="1" applyAlignment="1">
      <alignment wrapText="1"/>
    </xf>
    <xf numFmtId="2" fontId="17" fillId="0" borderId="0" xfId="0" applyNumberFormat="1" applyFont="1" applyBorder="1"/>
    <xf numFmtId="2" fontId="18" fillId="6" borderId="0" xfId="0" applyNumberFormat="1" applyFont="1" applyFill="1" applyBorder="1" applyAlignment="1">
      <alignment horizontal="right"/>
    </xf>
    <xf numFmtId="0" fontId="23" fillId="6" borderId="0" xfId="0" applyFont="1" applyFill="1"/>
    <xf numFmtId="0" fontId="18" fillId="0" borderId="15" xfId="0" applyFont="1" applyBorder="1"/>
    <xf numFmtId="0" fontId="17" fillId="0" borderId="15" xfId="0" applyFont="1" applyBorder="1"/>
    <xf numFmtId="2" fontId="17" fillId="0" borderId="15" xfId="0" applyNumberFormat="1" applyFont="1" applyBorder="1"/>
    <xf numFmtId="0" fontId="18" fillId="0" borderId="15" xfId="0" applyFont="1" applyBorder="1" applyAlignment="1">
      <alignment wrapText="1"/>
    </xf>
    <xf numFmtId="2" fontId="18" fillId="0" borderId="15" xfId="0" applyNumberFormat="1" applyFont="1" applyBorder="1"/>
    <xf numFmtId="0" fontId="17" fillId="6" borderId="0" xfId="0" applyFont="1" applyFill="1" applyBorder="1"/>
    <xf numFmtId="0" fontId="17" fillId="0" borderId="1" xfId="0" applyFont="1" applyBorder="1"/>
    <xf numFmtId="0" fontId="21" fillId="0" borderId="15" xfId="0" applyFont="1" applyFill="1" applyBorder="1" applyAlignment="1">
      <alignment wrapText="1"/>
    </xf>
    <xf numFmtId="0" fontId="23" fillId="0" borderId="15" xfId="0" applyFont="1" applyFill="1" applyBorder="1"/>
    <xf numFmtId="2" fontId="23" fillId="0" borderId="15" xfId="0" applyNumberFormat="1" applyFont="1" applyFill="1" applyBorder="1"/>
    <xf numFmtId="2" fontId="23" fillId="0" borderId="15" xfId="0" applyNumberFormat="1" applyFont="1" applyFill="1" applyBorder="1" applyAlignment="1">
      <alignment horizontal="right"/>
    </xf>
    <xf numFmtId="0" fontId="23" fillId="0" borderId="0" xfId="0" applyFont="1" applyFill="1"/>
    <xf numFmtId="2" fontId="23" fillId="0" borderId="0" xfId="0" applyNumberFormat="1" applyFont="1" applyFill="1" applyAlignment="1">
      <alignment horizontal="right"/>
    </xf>
    <xf numFmtId="0" fontId="18" fillId="0" borderId="6" xfId="0" applyFont="1" applyBorder="1"/>
    <xf numFmtId="0" fontId="17" fillId="0" borderId="3" xfId="0" applyFont="1" applyBorder="1" applyAlignment="1">
      <alignment horizontal="left"/>
    </xf>
    <xf numFmtId="0" fontId="17" fillId="0" borderId="1" xfId="0" applyFont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18" fillId="0" borderId="14" xfId="0" applyFont="1" applyBorder="1" applyAlignment="1">
      <alignment horizontal="center" vertical="center" wrapText="1"/>
    </xf>
    <xf numFmtId="2" fontId="18" fillId="0" borderId="0" xfId="0" applyNumberFormat="1" applyFont="1"/>
    <xf numFmtId="0" fontId="6" fillId="3" borderId="12" xfId="0" applyFont="1" applyFill="1" applyBorder="1"/>
    <xf numFmtId="0" fontId="18" fillId="5" borderId="12" xfId="0" applyFont="1" applyFill="1" applyBorder="1" applyAlignment="1">
      <alignment wrapText="1"/>
    </xf>
    <xf numFmtId="0" fontId="17" fillId="5" borderId="13" xfId="0" applyFont="1" applyFill="1" applyBorder="1" applyAlignment="1">
      <alignment wrapText="1"/>
    </xf>
    <xf numFmtId="0" fontId="17" fillId="5" borderId="14" xfId="0" applyFont="1" applyFill="1" applyBorder="1" applyAlignment="1">
      <alignment wrapText="1"/>
    </xf>
    <xf numFmtId="0" fontId="25" fillId="0" borderId="0" xfId="0" applyFont="1" applyBorder="1"/>
    <xf numFmtId="0" fontId="26" fillId="9" borderId="12" xfId="0" applyFont="1" applyFill="1" applyBorder="1"/>
    <xf numFmtId="0" fontId="27" fillId="9" borderId="13" xfId="0" applyFont="1" applyFill="1" applyBorder="1"/>
    <xf numFmtId="0" fontId="27" fillId="9" borderId="14" xfId="0" applyFont="1" applyFill="1" applyBorder="1"/>
    <xf numFmtId="0" fontId="21" fillId="9" borderId="16" xfId="0" applyFont="1" applyFill="1" applyBorder="1" applyAlignment="1"/>
    <xf numFmtId="0" fontId="17" fillId="9" borderId="0" xfId="0" applyFont="1" applyFill="1" applyBorder="1"/>
    <xf numFmtId="0" fontId="17" fillId="9" borderId="0" xfId="0" applyFont="1" applyFill="1"/>
    <xf numFmtId="2" fontId="18" fillId="9" borderId="14" xfId="0" applyNumberFormat="1" applyFont="1" applyFill="1" applyBorder="1" applyAlignment="1">
      <alignment horizontal="center"/>
    </xf>
    <xf numFmtId="0" fontId="23" fillId="9" borderId="13" xfId="0" applyFont="1" applyFill="1" applyBorder="1"/>
    <xf numFmtId="0" fontId="23" fillId="9" borderId="0" xfId="0" applyFont="1" applyFill="1" applyBorder="1"/>
    <xf numFmtId="0" fontId="23" fillId="9" borderId="0" xfId="0" applyFont="1" applyFill="1"/>
    <xf numFmtId="2" fontId="21" fillId="9" borderId="14" xfId="0" applyNumberFormat="1" applyFont="1" applyFill="1" applyBorder="1" applyAlignment="1">
      <alignment horizontal="center"/>
    </xf>
    <xf numFmtId="0" fontId="19" fillId="10" borderId="12" xfId="0" applyFont="1" applyFill="1" applyBorder="1"/>
    <xf numFmtId="0" fontId="28" fillId="10" borderId="13" xfId="0" applyFont="1" applyFill="1" applyBorder="1"/>
    <xf numFmtId="0" fontId="19" fillId="10" borderId="13" xfId="0" applyFont="1" applyFill="1" applyBorder="1"/>
    <xf numFmtId="2" fontId="19" fillId="10" borderId="13" xfId="0" applyNumberFormat="1" applyFont="1" applyFill="1" applyBorder="1"/>
    <xf numFmtId="0" fontId="19" fillId="10" borderId="14" xfId="0" applyFont="1" applyFill="1" applyBorder="1"/>
    <xf numFmtId="0" fontId="29" fillId="0" borderId="0" xfId="0" applyFont="1" applyFill="1" applyAlignment="1">
      <alignment wrapText="1"/>
    </xf>
    <xf numFmtId="0" fontId="30" fillId="0" borderId="0" xfId="0" applyFont="1" applyFill="1"/>
    <xf numFmtId="2" fontId="29" fillId="0" borderId="0" xfId="0" applyNumberFormat="1" applyFont="1" applyFill="1" applyAlignment="1">
      <alignment horizontal="center"/>
    </xf>
    <xf numFmtId="2" fontId="29" fillId="0" borderId="6" xfId="0" applyNumberFormat="1" applyFont="1" applyFill="1" applyBorder="1" applyAlignment="1">
      <alignment horizontal="center"/>
    </xf>
    <xf numFmtId="0" fontId="31" fillId="0" borderId="0" xfId="0" applyFont="1"/>
    <xf numFmtId="0" fontId="32" fillId="0" borderId="0" xfId="0" applyFont="1"/>
    <xf numFmtId="0" fontId="33" fillId="0" borderId="1" xfId="0" applyFont="1" applyBorder="1" applyAlignment="1">
      <alignment wrapText="1"/>
    </xf>
    <xf numFmtId="0" fontId="33" fillId="0" borderId="17" xfId="0" applyFont="1" applyBorder="1" applyAlignment="1">
      <alignment horizontal="center"/>
    </xf>
    <xf numFmtId="2" fontId="29" fillId="0" borderId="0" xfId="0" applyNumberFormat="1" applyFont="1" applyFill="1" applyBorder="1"/>
    <xf numFmtId="0" fontId="0" fillId="11" borderId="2" xfId="0" applyFill="1" applyBorder="1"/>
    <xf numFmtId="0" fontId="0" fillId="11" borderId="4" xfId="0" applyFill="1" applyBorder="1"/>
    <xf numFmtId="0" fontId="1" fillId="11" borderId="17" xfId="0" applyFont="1" applyFill="1" applyBorder="1"/>
    <xf numFmtId="0" fontId="34" fillId="0" borderId="0" xfId="0" applyFont="1" applyFill="1" applyBorder="1"/>
    <xf numFmtId="164" fontId="17" fillId="0" borderId="1" xfId="0" applyNumberFormat="1" applyFont="1" applyFill="1" applyBorder="1" applyAlignment="1">
      <alignment horizontal="center"/>
    </xf>
    <xf numFmtId="0" fontId="35" fillId="0" borderId="0" xfId="0" applyFont="1"/>
    <xf numFmtId="0" fontId="36" fillId="0" borderId="0" xfId="0" applyFont="1"/>
    <xf numFmtId="0" fontId="18" fillId="0" borderId="0" xfId="0" applyFont="1" applyBorder="1"/>
    <xf numFmtId="2" fontId="17" fillId="0" borderId="0" xfId="0" applyNumberFormat="1" applyFont="1" applyBorder="1" applyAlignment="1">
      <alignment horizontal="center"/>
    </xf>
    <xf numFmtId="2" fontId="17" fillId="0" borderId="0" xfId="0" applyNumberFormat="1" applyFont="1" applyFill="1" applyBorder="1" applyAlignment="1">
      <alignment horizontal="center"/>
    </xf>
    <xf numFmtId="0" fontId="19" fillId="0" borderId="0" xfId="0" applyNumberFormat="1" applyFont="1" applyBorder="1" applyAlignment="1">
      <alignment horizontal="center"/>
    </xf>
    <xf numFmtId="2" fontId="19" fillId="0" borderId="0" xfId="0" applyNumberFormat="1" applyFont="1" applyBorder="1" applyAlignment="1">
      <alignment horizontal="center"/>
    </xf>
    <xf numFmtId="2" fontId="19" fillId="0" borderId="0" xfId="0" applyNumberFormat="1" applyFont="1" applyBorder="1" applyAlignment="1">
      <alignment wrapText="1"/>
    </xf>
    <xf numFmtId="0" fontId="18" fillId="0" borderId="10" xfId="0" applyFont="1" applyBorder="1"/>
    <xf numFmtId="0" fontId="17" fillId="0" borderId="11" xfId="0" applyFont="1" applyBorder="1"/>
    <xf numFmtId="0" fontId="18" fillId="0" borderId="5" xfId="0" applyFont="1" applyBorder="1" applyAlignment="1">
      <alignment horizontal="center"/>
    </xf>
    <xf numFmtId="2" fontId="17" fillId="0" borderId="5" xfId="0" applyNumberFormat="1" applyFont="1" applyBorder="1" applyAlignment="1">
      <alignment horizontal="center"/>
    </xf>
    <xf numFmtId="2" fontId="17" fillId="0" borderId="5" xfId="0" applyNumberFormat="1" applyFont="1" applyFill="1" applyBorder="1" applyAlignment="1">
      <alignment horizontal="center"/>
    </xf>
    <xf numFmtId="0" fontId="19" fillId="0" borderId="5" xfId="0" applyNumberFormat="1" applyFont="1" applyBorder="1" applyAlignment="1">
      <alignment horizontal="center"/>
    </xf>
    <xf numFmtId="2" fontId="19" fillId="0" borderId="5" xfId="0" applyNumberFormat="1" applyFont="1" applyBorder="1" applyAlignment="1">
      <alignment horizontal="center"/>
    </xf>
    <xf numFmtId="0" fontId="17" fillId="0" borderId="18" xfId="0" applyFont="1" applyBorder="1"/>
    <xf numFmtId="0" fontId="17" fillId="0" borderId="19" xfId="0" applyFont="1" applyBorder="1"/>
    <xf numFmtId="0" fontId="17" fillId="0" borderId="19" xfId="0" applyFont="1" applyBorder="1" applyAlignment="1">
      <alignment horizontal="center" wrapText="1"/>
    </xf>
    <xf numFmtId="0" fontId="17" fillId="0" borderId="19" xfId="0" applyFont="1" applyBorder="1" applyAlignment="1">
      <alignment horizontal="center"/>
    </xf>
    <xf numFmtId="0" fontId="17" fillId="0" borderId="19" xfId="0" applyFont="1" applyBorder="1" applyAlignment="1">
      <alignment wrapText="1"/>
    </xf>
    <xf numFmtId="0" fontId="17" fillId="0" borderId="19" xfId="0" applyFont="1" applyFill="1" applyBorder="1" applyAlignment="1">
      <alignment horizontal="center" wrapText="1"/>
    </xf>
    <xf numFmtId="0" fontId="17" fillId="0" borderId="20" xfId="0" applyFont="1" applyBorder="1" applyAlignment="1">
      <alignment wrapText="1"/>
    </xf>
  </cellXfs>
  <cellStyles count="2">
    <cellStyle name="Κανονικό" xfId="0" builtinId="0"/>
    <cellStyle name="Κόμμα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26"/>
  <sheetViews>
    <sheetView topLeftCell="A37" zoomScale="84" zoomScaleNormal="84" workbookViewId="0">
      <selection activeCell="B47" sqref="B47:I47"/>
    </sheetView>
  </sheetViews>
  <sheetFormatPr defaultRowHeight="15" x14ac:dyDescent="0.25"/>
  <cols>
    <col min="1" max="1" width="4.42578125" customWidth="1"/>
    <col min="2" max="2" width="15" customWidth="1"/>
    <col min="3" max="3" width="13.42578125" customWidth="1"/>
    <col min="4" max="4" width="13.85546875" customWidth="1"/>
    <col min="5" max="6" width="12.28515625" customWidth="1"/>
    <col min="7" max="8" width="13.5703125" customWidth="1"/>
    <col min="9" max="9" width="14.42578125" customWidth="1"/>
    <col min="10" max="10" width="18.5703125" customWidth="1"/>
    <col min="11" max="11" width="12.85546875" customWidth="1"/>
  </cols>
  <sheetData>
    <row r="2" spans="1:10" x14ac:dyDescent="0.25">
      <c r="B2" s="1" t="s">
        <v>0</v>
      </c>
    </row>
    <row r="3" spans="1:10" x14ac:dyDescent="0.25">
      <c r="B3" s="1" t="s">
        <v>1</v>
      </c>
    </row>
    <row r="4" spans="1:10" x14ac:dyDescent="0.25">
      <c r="B4" s="1" t="s">
        <v>2</v>
      </c>
    </row>
    <row r="5" spans="1:10" x14ac:dyDescent="0.25">
      <c r="D5" s="2" t="s">
        <v>46</v>
      </c>
    </row>
    <row r="6" spans="1:10" ht="15.75" thickBot="1" x14ac:dyDescent="0.3">
      <c r="C6" t="s">
        <v>26</v>
      </c>
    </row>
    <row r="7" spans="1:10" x14ac:dyDescent="0.25">
      <c r="A7" s="6" t="s">
        <v>3</v>
      </c>
      <c r="B7" s="3" t="s">
        <v>40</v>
      </c>
      <c r="C7" s="3" t="s">
        <v>34</v>
      </c>
      <c r="D7" s="10" t="s">
        <v>4</v>
      </c>
      <c r="E7" s="10" t="s">
        <v>5</v>
      </c>
      <c r="F7" s="3" t="s">
        <v>6</v>
      </c>
      <c r="G7" s="3" t="s">
        <v>36</v>
      </c>
      <c r="H7" s="3" t="s">
        <v>52</v>
      </c>
      <c r="I7" s="18" t="s">
        <v>53</v>
      </c>
      <c r="J7" s="3" t="s">
        <v>8</v>
      </c>
    </row>
    <row r="8" spans="1:10" x14ac:dyDescent="0.25">
      <c r="A8" s="7"/>
      <c r="B8" s="4"/>
      <c r="C8" s="4" t="s">
        <v>32</v>
      </c>
      <c r="D8" s="9" t="s">
        <v>9</v>
      </c>
      <c r="E8" s="4"/>
      <c r="F8" s="4" t="s">
        <v>10</v>
      </c>
      <c r="G8" s="4" t="s">
        <v>35</v>
      </c>
      <c r="H8" s="4"/>
      <c r="I8" s="9" t="s">
        <v>38</v>
      </c>
      <c r="J8" s="4" t="s">
        <v>55</v>
      </c>
    </row>
    <row r="9" spans="1:10" x14ac:dyDescent="0.25">
      <c r="A9" s="7"/>
      <c r="B9" s="4"/>
      <c r="C9" s="4" t="s">
        <v>33</v>
      </c>
      <c r="D9" s="9" t="s">
        <v>31</v>
      </c>
      <c r="E9" s="9" t="s">
        <v>11</v>
      </c>
      <c r="F9" s="4" t="s">
        <v>12</v>
      </c>
      <c r="G9" s="4" t="s">
        <v>13</v>
      </c>
      <c r="H9" s="9" t="s">
        <v>14</v>
      </c>
      <c r="I9" s="4" t="s">
        <v>37</v>
      </c>
      <c r="J9" s="4" t="s">
        <v>56</v>
      </c>
    </row>
    <row r="10" spans="1:10" x14ac:dyDescent="0.25">
      <c r="A10" s="20" t="s">
        <v>15</v>
      </c>
      <c r="B10" s="21" t="s">
        <v>39</v>
      </c>
      <c r="C10" s="22" t="s">
        <v>27</v>
      </c>
      <c r="D10" s="22">
        <v>400</v>
      </c>
      <c r="E10" s="23">
        <v>30</v>
      </c>
      <c r="F10" s="23">
        <v>2</v>
      </c>
      <c r="G10" s="23">
        <v>60</v>
      </c>
      <c r="H10" s="22" t="s">
        <v>41</v>
      </c>
      <c r="I10" s="23">
        <v>60</v>
      </c>
      <c r="J10" s="23">
        <f>20*1.2</f>
        <v>24</v>
      </c>
    </row>
    <row r="11" spans="1:10" x14ac:dyDescent="0.25">
      <c r="A11" s="7" t="s">
        <v>17</v>
      </c>
      <c r="B11" s="4" t="s">
        <v>18</v>
      </c>
      <c r="C11" s="9" t="s">
        <v>28</v>
      </c>
      <c r="D11" s="9">
        <v>400</v>
      </c>
      <c r="E11" s="12">
        <v>40</v>
      </c>
      <c r="F11" s="12">
        <v>2</v>
      </c>
      <c r="G11" s="12">
        <v>80</v>
      </c>
      <c r="H11" s="9" t="s">
        <v>41</v>
      </c>
      <c r="I11" s="12">
        <v>80</v>
      </c>
      <c r="J11" s="9" t="s">
        <v>41</v>
      </c>
    </row>
    <row r="12" spans="1:10" x14ac:dyDescent="0.25">
      <c r="A12" s="7" t="s">
        <v>19</v>
      </c>
      <c r="B12" s="4" t="s">
        <v>18</v>
      </c>
      <c r="C12" s="9" t="s">
        <v>29</v>
      </c>
      <c r="D12" s="9">
        <v>400</v>
      </c>
      <c r="E12" s="12">
        <v>40</v>
      </c>
      <c r="F12" s="12">
        <v>2</v>
      </c>
      <c r="G12" s="12">
        <v>80</v>
      </c>
      <c r="H12" s="9" t="s">
        <v>41</v>
      </c>
      <c r="I12" s="12">
        <v>80</v>
      </c>
      <c r="J12" s="9" t="s">
        <v>41</v>
      </c>
    </row>
    <row r="13" spans="1:10" ht="15.75" thickBot="1" x14ac:dyDescent="0.3">
      <c r="A13" s="8" t="s">
        <v>20</v>
      </c>
      <c r="B13" s="5" t="s">
        <v>18</v>
      </c>
      <c r="C13" s="11" t="s">
        <v>30</v>
      </c>
      <c r="D13" s="11">
        <v>400</v>
      </c>
      <c r="E13" s="24">
        <v>50</v>
      </c>
      <c r="F13" s="24">
        <v>2</v>
      </c>
      <c r="G13" s="24">
        <v>100</v>
      </c>
      <c r="H13" s="11" t="s">
        <v>41</v>
      </c>
      <c r="I13" s="24">
        <v>100</v>
      </c>
      <c r="J13" s="24">
        <f>50*1.2</f>
        <v>60</v>
      </c>
    </row>
    <row r="14" spans="1:10" ht="18.75" customHeight="1" thickTop="1" thickBot="1" x14ac:dyDescent="0.3">
      <c r="A14" s="25"/>
      <c r="B14" s="26" t="s">
        <v>21</v>
      </c>
      <c r="C14" s="25"/>
      <c r="D14" s="25"/>
      <c r="E14" s="37">
        <f>SUM(E10:E13)</f>
        <v>160</v>
      </c>
      <c r="F14" s="25"/>
      <c r="G14" s="25"/>
      <c r="H14" s="27" t="s">
        <v>16</v>
      </c>
      <c r="I14" s="39">
        <f>SUM(I10:I13)</f>
        <v>320</v>
      </c>
      <c r="J14" s="39">
        <f>SUM(J10:J13)</f>
        <v>84</v>
      </c>
    </row>
    <row r="15" spans="1:10" ht="0.75" customHeight="1" thickTop="1" x14ac:dyDescent="0.25"/>
    <row r="16" spans="1:10" ht="64.5" customHeight="1" thickBot="1" x14ac:dyDescent="0.3">
      <c r="B16" s="19"/>
      <c r="C16" s="19"/>
      <c r="D16" s="29" t="s">
        <v>60</v>
      </c>
      <c r="E16" s="30" t="s">
        <v>5</v>
      </c>
      <c r="F16" s="19" t="s">
        <v>6</v>
      </c>
      <c r="G16" s="31" t="s">
        <v>7</v>
      </c>
      <c r="H16" s="33" t="s">
        <v>54</v>
      </c>
      <c r="I16" s="31" t="s">
        <v>58</v>
      </c>
      <c r="J16" s="31" t="s">
        <v>57</v>
      </c>
    </row>
    <row r="17" spans="2:10" ht="31.5" customHeight="1" thickTop="1" thickBot="1" x14ac:dyDescent="0.3">
      <c r="B17" s="34" t="s">
        <v>22</v>
      </c>
      <c r="C17" s="35"/>
      <c r="D17" s="28">
        <v>200</v>
      </c>
      <c r="E17" s="13">
        <v>8</v>
      </c>
      <c r="F17" s="13">
        <v>1.6</v>
      </c>
      <c r="G17" s="13">
        <f>E17*F17</f>
        <v>12.8</v>
      </c>
      <c r="H17" s="32">
        <v>0.8</v>
      </c>
      <c r="I17" s="40">
        <f>(G17*0.8*9)</f>
        <v>92.160000000000025</v>
      </c>
      <c r="J17" s="41">
        <f>5*1.2*8</f>
        <v>48</v>
      </c>
    </row>
    <row r="18" spans="2:10" ht="47.25" customHeight="1" thickBot="1" x14ac:dyDescent="0.3">
      <c r="J18" s="15" t="s">
        <v>59</v>
      </c>
    </row>
    <row r="19" spans="2:10" x14ac:dyDescent="0.25">
      <c r="B19" s="1" t="s">
        <v>43</v>
      </c>
      <c r="D19" s="1" t="s">
        <v>117</v>
      </c>
      <c r="E19" s="92">
        <f>648</f>
        <v>648</v>
      </c>
      <c r="F19" s="2" t="s">
        <v>118</v>
      </c>
    </row>
    <row r="20" spans="2:10" ht="30.75" thickBot="1" x14ac:dyDescent="0.3">
      <c r="C20" s="14" t="s">
        <v>42</v>
      </c>
      <c r="E20" s="36"/>
      <c r="H20" s="16"/>
      <c r="I20" s="38">
        <f>I14+I17</f>
        <v>412.16</v>
      </c>
      <c r="J20" s="38">
        <f>J14+J17</f>
        <v>132</v>
      </c>
    </row>
    <row r="21" spans="2:10" ht="15.75" thickTop="1" x14ac:dyDescent="0.25"/>
    <row r="22" spans="2:10" ht="0.75" customHeight="1" x14ac:dyDescent="0.25">
      <c r="C22" s="14" t="s">
        <v>44</v>
      </c>
      <c r="D22" s="17" t="s">
        <v>45</v>
      </c>
    </row>
    <row r="23" spans="2:10" ht="34.5" customHeight="1" x14ac:dyDescent="0.25">
      <c r="C23" t="s">
        <v>119</v>
      </c>
      <c r="H23" t="s">
        <v>120</v>
      </c>
    </row>
    <row r="24" spans="2:10" x14ac:dyDescent="0.25">
      <c r="C24" t="s">
        <v>121</v>
      </c>
    </row>
    <row r="25" spans="2:10" x14ac:dyDescent="0.25">
      <c r="C25" t="s">
        <v>23</v>
      </c>
      <c r="H25" t="s">
        <v>24</v>
      </c>
    </row>
    <row r="26" spans="2:10" x14ac:dyDescent="0.25">
      <c r="C26" t="s">
        <v>25</v>
      </c>
    </row>
    <row r="29" spans="2:10" x14ac:dyDescent="0.25">
      <c r="B29" t="s">
        <v>51</v>
      </c>
      <c r="H29" t="s">
        <v>61</v>
      </c>
    </row>
    <row r="30" spans="2:10" x14ac:dyDescent="0.25">
      <c r="B30" t="s">
        <v>50</v>
      </c>
    </row>
    <row r="36" spans="2:9" x14ac:dyDescent="0.25">
      <c r="B36" s="1" t="s">
        <v>0</v>
      </c>
    </row>
    <row r="37" spans="2:9" x14ac:dyDescent="0.25">
      <c r="B37" s="1" t="s">
        <v>1</v>
      </c>
    </row>
    <row r="38" spans="2:9" x14ac:dyDescent="0.25">
      <c r="B38" s="1" t="s">
        <v>2</v>
      </c>
    </row>
    <row r="39" spans="2:9" x14ac:dyDescent="0.25">
      <c r="D39" s="2" t="s">
        <v>46</v>
      </c>
    </row>
    <row r="40" spans="2:9" x14ac:dyDescent="0.25">
      <c r="C40" t="s">
        <v>26</v>
      </c>
    </row>
    <row r="41" spans="2:9" ht="15.75" thickBot="1" x14ac:dyDescent="0.3"/>
    <row r="42" spans="2:9" ht="47.25" customHeight="1" thickBot="1" x14ac:dyDescent="0.45">
      <c r="C42" s="71" t="s">
        <v>86</v>
      </c>
      <c r="D42" s="72"/>
      <c r="E42" s="72"/>
      <c r="F42" s="72"/>
      <c r="G42" s="72"/>
      <c r="H42" s="45"/>
      <c r="I42" s="45"/>
    </row>
    <row r="46" spans="2:9" ht="30.75" customHeight="1" thickBot="1" x14ac:dyDescent="0.45">
      <c r="B46" s="44" t="s">
        <v>89</v>
      </c>
    </row>
    <row r="47" spans="2:9" ht="81.75" customHeight="1" thickBot="1" x14ac:dyDescent="0.3">
      <c r="C47" s="50" t="s">
        <v>67</v>
      </c>
      <c r="D47" s="49" t="s">
        <v>64</v>
      </c>
      <c r="E47" s="48" t="s">
        <v>70</v>
      </c>
      <c r="F47" s="46" t="s">
        <v>74</v>
      </c>
      <c r="G47" s="47" t="s">
        <v>81</v>
      </c>
      <c r="H47" s="47" t="s">
        <v>65</v>
      </c>
      <c r="I47" s="64" t="s">
        <v>78</v>
      </c>
    </row>
    <row r="48" spans="2:9" ht="45" customHeight="1" thickBot="1" x14ac:dyDescent="0.3">
      <c r="B48" s="52" t="s">
        <v>63</v>
      </c>
      <c r="D48">
        <v>0.25</v>
      </c>
      <c r="E48" s="42">
        <v>2.1</v>
      </c>
      <c r="F48" s="42">
        <v>2.1</v>
      </c>
      <c r="H48" s="42">
        <v>4</v>
      </c>
      <c r="I48" s="55">
        <f>D48*E48*F48*H48</f>
        <v>4.41</v>
      </c>
    </row>
    <row r="49" spans="2:10" ht="15.75" thickBot="1" x14ac:dyDescent="0.3">
      <c r="I49" s="54"/>
    </row>
    <row r="50" spans="2:10" ht="46.5" customHeight="1" thickBot="1" x14ac:dyDescent="0.3">
      <c r="B50" s="51" t="s">
        <v>66</v>
      </c>
      <c r="D50" s="42">
        <v>0.3</v>
      </c>
      <c r="E50" s="42">
        <v>2.1</v>
      </c>
      <c r="F50" s="43" t="s">
        <v>62</v>
      </c>
      <c r="H50" s="42">
        <v>4</v>
      </c>
      <c r="I50" s="56">
        <f>AVERAGE(D50,E50,F50,H50)</f>
        <v>2.1333333333333333</v>
      </c>
    </row>
    <row r="51" spans="2:10" ht="15.75" thickBot="1" x14ac:dyDescent="0.3">
      <c r="I51" s="54"/>
    </row>
    <row r="52" spans="2:10" ht="45" customHeight="1" thickBot="1" x14ac:dyDescent="0.3">
      <c r="B52" s="51" t="s">
        <v>68</v>
      </c>
      <c r="C52">
        <v>2</v>
      </c>
      <c r="D52">
        <v>0.25</v>
      </c>
      <c r="E52">
        <v>2.1</v>
      </c>
      <c r="F52">
        <v>2.2999999999999998</v>
      </c>
      <c r="H52" s="42">
        <v>4</v>
      </c>
      <c r="I52" s="55">
        <f>C52*D52*E52*F52*H52</f>
        <v>9.66</v>
      </c>
    </row>
    <row r="53" spans="2:10" ht="44.25" customHeight="1" thickBot="1" x14ac:dyDescent="0.3">
      <c r="B53" s="51" t="s">
        <v>68</v>
      </c>
      <c r="C53">
        <v>2</v>
      </c>
      <c r="D53">
        <v>0.25</v>
      </c>
      <c r="E53">
        <v>1.6</v>
      </c>
      <c r="F53">
        <v>2.2999999999999998</v>
      </c>
      <c r="H53" s="42">
        <v>4</v>
      </c>
      <c r="I53" s="55">
        <f>C53*D53*E53*F53*H53</f>
        <v>7.3599999999999994</v>
      </c>
    </row>
    <row r="54" spans="2:10" ht="37.5" customHeight="1" thickBot="1" x14ac:dyDescent="0.3">
      <c r="B54" s="53" t="s">
        <v>69</v>
      </c>
      <c r="C54">
        <v>2</v>
      </c>
      <c r="D54">
        <v>0.25</v>
      </c>
      <c r="E54">
        <f>(0.2*0.2)/4</f>
        <v>1.0000000000000002E-2</v>
      </c>
      <c r="F54">
        <v>3.14</v>
      </c>
      <c r="H54" s="42">
        <v>4</v>
      </c>
      <c r="I54" s="55">
        <f>-C54*D54*E54*F54*H54</f>
        <v>-6.2800000000000009E-2</v>
      </c>
    </row>
    <row r="55" spans="2:10" ht="27" customHeight="1" thickBot="1" x14ac:dyDescent="0.3">
      <c r="I55" s="57">
        <f>SUM(I48:I54)</f>
        <v>23.500533333333333</v>
      </c>
    </row>
    <row r="57" spans="2:10" x14ac:dyDescent="0.25">
      <c r="J57" t="s">
        <v>111</v>
      </c>
    </row>
    <row r="58" spans="2:10" ht="35.25" customHeight="1" thickBot="1" x14ac:dyDescent="0.45">
      <c r="B58" s="44" t="s">
        <v>116</v>
      </c>
    </row>
    <row r="59" spans="2:10" ht="21.75" customHeight="1" thickBot="1" x14ac:dyDescent="0.3">
      <c r="B59" t="s">
        <v>73</v>
      </c>
      <c r="C59">
        <v>2</v>
      </c>
      <c r="D59" s="42">
        <v>0.2</v>
      </c>
      <c r="E59">
        <v>1.25</v>
      </c>
      <c r="G59" s="42">
        <v>0.5</v>
      </c>
      <c r="H59" s="42">
        <v>4</v>
      </c>
      <c r="I59" s="59">
        <f>C59+D59+E59+F59+G59+H59</f>
        <v>7.95</v>
      </c>
    </row>
    <row r="60" spans="2:10" ht="20.25" customHeight="1" thickBot="1" x14ac:dyDescent="0.3">
      <c r="B60" t="s">
        <v>72</v>
      </c>
      <c r="C60">
        <v>2</v>
      </c>
      <c r="D60" s="42">
        <v>0.2</v>
      </c>
      <c r="F60">
        <v>0.75</v>
      </c>
      <c r="G60" s="42">
        <v>0.5</v>
      </c>
      <c r="H60" s="42">
        <v>4</v>
      </c>
      <c r="I60" s="59">
        <f>C60+D60+E60+F60+G60+H60</f>
        <v>7.45</v>
      </c>
    </row>
    <row r="61" spans="2:10" ht="19.5" customHeight="1" thickBot="1" x14ac:dyDescent="0.3">
      <c r="B61" s="58" t="s">
        <v>71</v>
      </c>
      <c r="D61">
        <v>0.25</v>
      </c>
      <c r="E61">
        <v>1.25</v>
      </c>
      <c r="F61">
        <v>0.75</v>
      </c>
      <c r="H61" s="42">
        <v>4</v>
      </c>
      <c r="I61" s="59">
        <f>C61+D61+E61+F61+G61+H61</f>
        <v>6.25</v>
      </c>
    </row>
    <row r="62" spans="2:10" ht="24.75" customHeight="1" thickBot="1" x14ac:dyDescent="0.3">
      <c r="I62" s="80">
        <f>SUM(I59:I61)</f>
        <v>21.65</v>
      </c>
    </row>
    <row r="63" spans="2:10" ht="15.75" thickBot="1" x14ac:dyDescent="0.3"/>
    <row r="64" spans="2:10" ht="28.5" customHeight="1" thickBot="1" x14ac:dyDescent="0.3">
      <c r="B64" s="61" t="s">
        <v>79</v>
      </c>
      <c r="C64" s="65"/>
      <c r="D64" s="62"/>
      <c r="I64" s="60">
        <f>SUM(I55:I61)</f>
        <v>45.150533333333335</v>
      </c>
    </row>
    <row r="66" spans="1:11" ht="15.75" thickBot="1" x14ac:dyDescent="0.3"/>
    <row r="67" spans="1:11" ht="29.25" customHeight="1" thickBot="1" x14ac:dyDescent="0.3">
      <c r="B67" s="67" t="s">
        <v>80</v>
      </c>
      <c r="C67" s="68"/>
      <c r="D67" s="66"/>
      <c r="E67" s="58" t="s">
        <v>90</v>
      </c>
      <c r="F67" s="58" t="s">
        <v>75</v>
      </c>
      <c r="G67" s="58" t="s">
        <v>77</v>
      </c>
      <c r="H67" s="63" t="s">
        <v>76</v>
      </c>
      <c r="I67" s="69">
        <f>45.13*90</f>
        <v>4061.7000000000003</v>
      </c>
    </row>
    <row r="70" spans="1:11" ht="27" thickBot="1" x14ac:dyDescent="0.45">
      <c r="B70" s="44" t="s">
        <v>91</v>
      </c>
    </row>
    <row r="71" spans="1:11" ht="58.5" customHeight="1" thickBot="1" x14ac:dyDescent="0.3">
      <c r="B71" s="14" t="s">
        <v>92</v>
      </c>
      <c r="C71">
        <v>4</v>
      </c>
      <c r="F71" s="42">
        <v>1.6</v>
      </c>
      <c r="G71" s="42">
        <v>2.2999999999999998</v>
      </c>
      <c r="H71">
        <v>4</v>
      </c>
      <c r="I71" s="70">
        <f>C71*F71*G71</f>
        <v>14.719999999999999</v>
      </c>
    </row>
    <row r="72" spans="1:11" ht="65.25" customHeight="1" thickBot="1" x14ac:dyDescent="0.3">
      <c r="B72" s="14" t="s">
        <v>93</v>
      </c>
      <c r="E72" s="42">
        <v>1.6</v>
      </c>
      <c r="F72" s="42">
        <v>1.6</v>
      </c>
      <c r="H72">
        <v>4</v>
      </c>
      <c r="I72" s="70">
        <f>E72*F72*H72</f>
        <v>10.240000000000002</v>
      </c>
    </row>
    <row r="73" spans="1:11" ht="30" customHeight="1" thickBot="1" x14ac:dyDescent="0.3">
      <c r="I73" s="73"/>
    </row>
    <row r="74" spans="1:11" ht="45" customHeight="1" thickBot="1" x14ac:dyDescent="0.3">
      <c r="A74" s="82"/>
      <c r="B74" s="83" t="s">
        <v>82</v>
      </c>
      <c r="C74" s="82">
        <v>2</v>
      </c>
      <c r="D74" s="82"/>
      <c r="E74" s="82">
        <v>1.25</v>
      </c>
      <c r="F74" s="82"/>
      <c r="G74" s="84">
        <v>0.5</v>
      </c>
      <c r="H74" s="82">
        <v>4</v>
      </c>
      <c r="I74" s="85">
        <f>C74*E74*G74*H74</f>
        <v>5</v>
      </c>
      <c r="J74" s="82"/>
      <c r="K74" s="81"/>
    </row>
    <row r="75" spans="1:11" ht="39" customHeight="1" thickBot="1" x14ac:dyDescent="0.3">
      <c r="A75" s="82"/>
      <c r="B75" s="83" t="s">
        <v>83</v>
      </c>
      <c r="C75" s="82">
        <v>2</v>
      </c>
      <c r="D75" s="82"/>
      <c r="E75" s="82"/>
      <c r="F75" s="82">
        <v>0.75</v>
      </c>
      <c r="G75" s="84">
        <v>0.5</v>
      </c>
      <c r="H75" s="82"/>
      <c r="I75" s="85">
        <f>C75*F75*G75</f>
        <v>0.75</v>
      </c>
      <c r="J75" s="82"/>
      <c r="K75" s="81"/>
    </row>
    <row r="76" spans="1:11" ht="46.5" customHeight="1" thickBot="1" x14ac:dyDescent="0.3">
      <c r="A76" s="82"/>
      <c r="B76" s="83" t="s">
        <v>84</v>
      </c>
      <c r="C76" s="82"/>
      <c r="D76" s="82"/>
      <c r="E76" s="82">
        <v>1.25</v>
      </c>
      <c r="F76" s="82">
        <v>0.75</v>
      </c>
      <c r="G76" s="82"/>
      <c r="H76" s="82"/>
      <c r="I76" s="85">
        <f>E76*F76</f>
        <v>0.9375</v>
      </c>
      <c r="J76" s="82"/>
      <c r="K76" s="81"/>
    </row>
    <row r="77" spans="1:11" ht="35.25" customHeight="1" thickBot="1" x14ac:dyDescent="0.3">
      <c r="A77" s="82"/>
      <c r="B77" s="82"/>
      <c r="C77" s="82"/>
      <c r="D77" s="82"/>
      <c r="E77" s="82"/>
      <c r="F77" s="82"/>
      <c r="G77" s="82"/>
      <c r="H77" s="82"/>
      <c r="I77" s="86"/>
      <c r="J77" s="82"/>
      <c r="K77" s="81"/>
    </row>
    <row r="78" spans="1:11" ht="30.75" customHeight="1" thickBot="1" x14ac:dyDescent="0.3">
      <c r="A78" s="82"/>
      <c r="B78" s="87" t="s">
        <v>85</v>
      </c>
      <c r="C78" s="88"/>
      <c r="D78" s="89"/>
      <c r="E78" s="82"/>
      <c r="F78" s="82"/>
      <c r="G78" s="82"/>
      <c r="H78" s="82"/>
      <c r="I78" s="90">
        <f>SUM(I74:I77)</f>
        <v>6.6875</v>
      </c>
      <c r="J78" s="82"/>
      <c r="K78" s="81"/>
    </row>
    <row r="79" spans="1:11" ht="21" customHeight="1" x14ac:dyDescent="0.25">
      <c r="J79" t="s">
        <v>110</v>
      </c>
    </row>
    <row r="80" spans="1:11" ht="40.5" customHeight="1" thickBot="1" x14ac:dyDescent="0.3"/>
    <row r="81" spans="2:9" ht="70.5" customHeight="1" thickBot="1" x14ac:dyDescent="0.3">
      <c r="C81" s="50" t="s">
        <v>67</v>
      </c>
      <c r="D81" s="49" t="s">
        <v>64</v>
      </c>
      <c r="E81" s="48" t="s">
        <v>70</v>
      </c>
      <c r="F81" s="46" t="s">
        <v>74</v>
      </c>
      <c r="G81" s="47" t="s">
        <v>81</v>
      </c>
      <c r="H81" s="47" t="s">
        <v>65</v>
      </c>
      <c r="I81" s="64" t="s">
        <v>78</v>
      </c>
    </row>
    <row r="82" spans="2:9" ht="25.5" customHeight="1" x14ac:dyDescent="0.25"/>
    <row r="84" spans="2:9" ht="26.25" x14ac:dyDescent="0.4">
      <c r="B84" s="44" t="s">
        <v>94</v>
      </c>
    </row>
    <row r="85" spans="2:9" ht="33.75" customHeight="1" x14ac:dyDescent="0.4">
      <c r="B85" s="44" t="s">
        <v>87</v>
      </c>
    </row>
    <row r="87" spans="2:9" ht="41.25" customHeight="1" x14ac:dyDescent="0.25">
      <c r="B87" s="1" t="s">
        <v>98</v>
      </c>
      <c r="C87">
        <v>4</v>
      </c>
      <c r="E87" s="42">
        <v>2.1</v>
      </c>
      <c r="G87">
        <v>0.25</v>
      </c>
      <c r="H87">
        <v>4</v>
      </c>
      <c r="I87" s="42">
        <f>C87*E87*G87*H87</f>
        <v>8.4</v>
      </c>
    </row>
    <row r="88" spans="2:9" x14ac:dyDescent="0.25">
      <c r="I88" s="42"/>
    </row>
    <row r="89" spans="2:9" ht="45.75" customHeight="1" x14ac:dyDescent="0.25">
      <c r="B89" s="14" t="s">
        <v>99</v>
      </c>
      <c r="E89" s="42">
        <v>2.1</v>
      </c>
      <c r="F89" s="42">
        <v>2.1</v>
      </c>
      <c r="H89">
        <v>4</v>
      </c>
      <c r="I89" s="42">
        <f>E89*F89*H89</f>
        <v>17.64</v>
      </c>
    </row>
    <row r="90" spans="2:9" x14ac:dyDescent="0.25">
      <c r="I90" s="42"/>
    </row>
    <row r="91" spans="2:9" ht="50.25" customHeight="1" x14ac:dyDescent="0.25">
      <c r="B91" s="14" t="s">
        <v>97</v>
      </c>
      <c r="C91">
        <v>4</v>
      </c>
      <c r="E91" s="42">
        <v>2.1</v>
      </c>
      <c r="G91" s="42">
        <v>0.3</v>
      </c>
      <c r="H91">
        <v>4</v>
      </c>
      <c r="I91" s="42">
        <f>C91*E91*G91*H91</f>
        <v>10.08</v>
      </c>
    </row>
    <row r="92" spans="2:9" x14ac:dyDescent="0.25">
      <c r="I92" s="42"/>
    </row>
    <row r="93" spans="2:9" ht="45.75" customHeight="1" x14ac:dyDescent="0.25">
      <c r="B93" s="14" t="s">
        <v>95</v>
      </c>
      <c r="C93">
        <v>4</v>
      </c>
      <c r="E93" s="42">
        <v>2.1</v>
      </c>
      <c r="G93" s="42">
        <v>2.2999999999999998</v>
      </c>
      <c r="H93">
        <v>4</v>
      </c>
      <c r="I93" s="42">
        <f>C93*E93*G93*H93</f>
        <v>77.28</v>
      </c>
    </row>
    <row r="94" spans="2:9" ht="16.5" customHeight="1" x14ac:dyDescent="0.25">
      <c r="I94" s="42"/>
    </row>
    <row r="95" spans="2:9" ht="45.75" thickBot="1" x14ac:dyDescent="0.3">
      <c r="B95" s="14" t="s">
        <v>96</v>
      </c>
      <c r="C95">
        <v>4</v>
      </c>
      <c r="F95" s="42">
        <v>1.6</v>
      </c>
      <c r="G95" s="42">
        <v>2.2999999999999998</v>
      </c>
      <c r="H95">
        <v>4</v>
      </c>
      <c r="I95" s="42">
        <f>C95*F95*G95*H95</f>
        <v>58.879999999999995</v>
      </c>
    </row>
    <row r="96" spans="2:9" ht="30" customHeight="1" thickBot="1" x14ac:dyDescent="0.3">
      <c r="G96" t="s">
        <v>112</v>
      </c>
      <c r="I96" s="75">
        <f>SUM(I87:I95)</f>
        <v>172.28</v>
      </c>
    </row>
    <row r="97" spans="2:10" x14ac:dyDescent="0.25">
      <c r="J97" t="s">
        <v>109</v>
      </c>
    </row>
    <row r="98" spans="2:10" ht="44.25" customHeight="1" x14ac:dyDescent="0.4">
      <c r="B98" s="44" t="s">
        <v>88</v>
      </c>
      <c r="I98" s="42"/>
    </row>
    <row r="99" spans="2:10" x14ac:dyDescent="0.25">
      <c r="I99" s="42"/>
    </row>
    <row r="100" spans="2:10" ht="43.5" customHeight="1" x14ac:dyDescent="0.25">
      <c r="B100" s="14" t="s">
        <v>115</v>
      </c>
      <c r="C100">
        <v>2</v>
      </c>
      <c r="E100" s="42"/>
      <c r="F100">
        <v>0.75</v>
      </c>
      <c r="G100" s="42">
        <v>0.6</v>
      </c>
      <c r="H100">
        <v>4</v>
      </c>
      <c r="I100" s="74">
        <f>C100*F100*G100*H100</f>
        <v>3.5999999999999996</v>
      </c>
    </row>
    <row r="101" spans="2:10" ht="15.75" x14ac:dyDescent="0.25">
      <c r="I101" s="74"/>
    </row>
    <row r="102" spans="2:10" ht="44.25" customHeight="1" x14ac:dyDescent="0.25">
      <c r="B102" s="14" t="s">
        <v>100</v>
      </c>
      <c r="C102">
        <v>2</v>
      </c>
      <c r="E102" s="42">
        <v>1.25</v>
      </c>
      <c r="G102" s="42">
        <v>0.6</v>
      </c>
      <c r="H102">
        <v>4</v>
      </c>
      <c r="I102" s="74">
        <f>C102*E102*G102*H102</f>
        <v>6</v>
      </c>
    </row>
    <row r="103" spans="2:10" ht="15.75" x14ac:dyDescent="0.25">
      <c r="I103" s="74"/>
    </row>
    <row r="104" spans="2:10" ht="45" customHeight="1" x14ac:dyDescent="0.25">
      <c r="B104" s="14" t="s">
        <v>101</v>
      </c>
      <c r="C104">
        <v>2</v>
      </c>
      <c r="E104" s="42"/>
      <c r="F104">
        <v>0.75</v>
      </c>
      <c r="G104">
        <v>0.25</v>
      </c>
      <c r="H104">
        <v>4</v>
      </c>
      <c r="I104" s="74">
        <f>C104*F104*G104*H104</f>
        <v>1.5</v>
      </c>
    </row>
    <row r="105" spans="2:10" ht="15.75" x14ac:dyDescent="0.25">
      <c r="I105" s="74"/>
    </row>
    <row r="106" spans="2:10" ht="45" customHeight="1" x14ac:dyDescent="0.25">
      <c r="B106" s="14" t="s">
        <v>102</v>
      </c>
      <c r="C106">
        <v>2</v>
      </c>
      <c r="E106" s="42">
        <v>1.25</v>
      </c>
      <c r="G106">
        <v>0.25</v>
      </c>
      <c r="H106">
        <v>4</v>
      </c>
      <c r="I106" s="74">
        <f>C106*E106*G106*H106</f>
        <v>2.5</v>
      </c>
    </row>
    <row r="107" spans="2:10" ht="15.75" x14ac:dyDescent="0.25">
      <c r="I107" s="74"/>
    </row>
    <row r="108" spans="2:10" ht="43.5" customHeight="1" x14ac:dyDescent="0.25">
      <c r="B108" s="14" t="s">
        <v>103</v>
      </c>
      <c r="C108">
        <v>2</v>
      </c>
      <c r="D108">
        <f>0.2+0.2</f>
        <v>0.4</v>
      </c>
      <c r="E108" s="42"/>
      <c r="F108">
        <v>0.75</v>
      </c>
      <c r="G108" s="42">
        <v>0.6</v>
      </c>
      <c r="H108">
        <v>4</v>
      </c>
      <c r="I108" s="74">
        <f>(C108*F108*G108*H108)-0.4</f>
        <v>3.1999999999999997</v>
      </c>
    </row>
    <row r="109" spans="2:10" ht="15.75" x14ac:dyDescent="0.25">
      <c r="I109" s="74"/>
    </row>
    <row r="110" spans="2:10" ht="45.75" thickBot="1" x14ac:dyDescent="0.3">
      <c r="B110" s="14" t="s">
        <v>104</v>
      </c>
      <c r="C110">
        <v>2</v>
      </c>
      <c r="D110">
        <f>0.2+0.2</f>
        <v>0.4</v>
      </c>
      <c r="E110" s="42">
        <v>1.25</v>
      </c>
      <c r="G110" s="42">
        <v>0.6</v>
      </c>
      <c r="H110">
        <v>4</v>
      </c>
      <c r="I110" s="74">
        <f>C110*D110*E110*G110*H110-0.4</f>
        <v>2</v>
      </c>
    </row>
    <row r="111" spans="2:10" ht="32.25" customHeight="1" thickBot="1" x14ac:dyDescent="0.3">
      <c r="G111" t="s">
        <v>112</v>
      </c>
      <c r="I111" s="91">
        <f>SUM(I100:I110)</f>
        <v>18.8</v>
      </c>
    </row>
    <row r="112" spans="2:10" ht="15.75" thickBot="1" x14ac:dyDescent="0.3"/>
    <row r="113" spans="3:10" ht="32.25" customHeight="1" thickBot="1" x14ac:dyDescent="0.3">
      <c r="D113" s="79" t="s">
        <v>113</v>
      </c>
      <c r="E113" s="77"/>
      <c r="F113" s="78"/>
      <c r="I113" s="76">
        <f>(I96+I111)</f>
        <v>191.08</v>
      </c>
    </row>
    <row r="116" spans="3:10" x14ac:dyDescent="0.25">
      <c r="C116" s="1" t="s">
        <v>47</v>
      </c>
      <c r="H116" s="1" t="s">
        <v>49</v>
      </c>
    </row>
    <row r="117" spans="3:10" x14ac:dyDescent="0.25">
      <c r="C117" t="s">
        <v>48</v>
      </c>
    </row>
    <row r="118" spans="3:10" x14ac:dyDescent="0.25">
      <c r="C118" t="s">
        <v>23</v>
      </c>
      <c r="H118" t="s">
        <v>24</v>
      </c>
    </row>
    <row r="119" spans="3:10" x14ac:dyDescent="0.25">
      <c r="C119" t="s">
        <v>25</v>
      </c>
    </row>
    <row r="122" spans="3:10" x14ac:dyDescent="0.25">
      <c r="C122" s="1" t="s">
        <v>105</v>
      </c>
      <c r="H122" s="1" t="s">
        <v>114</v>
      </c>
    </row>
    <row r="123" spans="3:10" x14ac:dyDescent="0.25">
      <c r="C123" t="s">
        <v>106</v>
      </c>
      <c r="I123" t="s">
        <v>107</v>
      </c>
    </row>
    <row r="126" spans="3:10" x14ac:dyDescent="0.25">
      <c r="J126" t="s">
        <v>108</v>
      </c>
    </row>
  </sheetData>
  <pageMargins left="0.70866141732283472" right="0.70866141732283472" top="0.74803149606299213" bottom="0.74803149606299213" header="0.31496062992125984" footer="0.31496062992125984"/>
  <pageSetup paperSize="9" scale="72" orientation="landscape" horizontalDpi="4294967294" verticalDpi="4294967294" r:id="rId1"/>
  <rowBreaks count="4" manualBreakCount="4">
    <brk id="34" max="10" man="1"/>
    <brk id="57" max="10" man="1"/>
    <brk id="79" max="10" man="1"/>
    <brk id="9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24"/>
  <sheetViews>
    <sheetView tabSelected="1" view="pageBreakPreview" zoomScale="60" zoomScaleNormal="100" workbookViewId="0">
      <selection activeCell="H31" sqref="H31"/>
    </sheetView>
  </sheetViews>
  <sheetFormatPr defaultRowHeight="15" x14ac:dyDescent="0.25"/>
  <cols>
    <col min="2" max="2" width="16.42578125" customWidth="1"/>
    <col min="3" max="3" width="26.5703125" customWidth="1"/>
    <col min="4" max="4" width="14" customWidth="1"/>
    <col min="5" max="5" width="16" customWidth="1"/>
    <col min="6" max="6" width="15.28515625" customWidth="1"/>
    <col min="7" max="7" width="21.85546875" customWidth="1"/>
    <col min="8" max="8" width="13.85546875" customWidth="1"/>
    <col min="9" max="9" width="29.42578125" customWidth="1"/>
    <col min="10" max="10" width="46.85546875" customWidth="1"/>
    <col min="11" max="11" width="30.28515625" customWidth="1"/>
  </cols>
  <sheetData>
    <row r="2" spans="1:11" ht="18.75" x14ac:dyDescent="0.3">
      <c r="A2" s="96"/>
      <c r="B2" s="97" t="s">
        <v>0</v>
      </c>
      <c r="C2" s="96"/>
      <c r="D2" s="96"/>
      <c r="E2" s="96"/>
      <c r="F2" s="96"/>
      <c r="G2" s="96"/>
      <c r="H2" s="96"/>
      <c r="I2" s="96"/>
      <c r="J2" s="96"/>
      <c r="K2" s="96"/>
    </row>
    <row r="3" spans="1:11" ht="18.75" x14ac:dyDescent="0.3">
      <c r="A3" s="96"/>
      <c r="B3" s="97" t="s">
        <v>1</v>
      </c>
      <c r="C3" s="96"/>
      <c r="D3" s="96"/>
      <c r="E3" s="96"/>
      <c r="F3" s="96"/>
      <c r="G3" s="96"/>
      <c r="H3" s="96"/>
      <c r="I3" s="96"/>
      <c r="J3" s="96"/>
      <c r="K3" s="96"/>
    </row>
    <row r="4" spans="1:11" ht="18.75" x14ac:dyDescent="0.3">
      <c r="A4" s="96"/>
      <c r="B4" s="97" t="s">
        <v>2</v>
      </c>
      <c r="C4" s="96"/>
      <c r="D4" s="96"/>
      <c r="E4" s="96"/>
      <c r="F4" s="96"/>
      <c r="G4" s="96"/>
      <c r="H4" s="96"/>
      <c r="I4" s="96"/>
      <c r="J4" s="96"/>
      <c r="K4" s="96"/>
    </row>
    <row r="5" spans="1:11" ht="28.5" x14ac:dyDescent="0.45">
      <c r="A5" s="96"/>
      <c r="B5" s="185" t="s">
        <v>148</v>
      </c>
      <c r="C5" s="186"/>
      <c r="D5" s="186"/>
      <c r="E5" s="186"/>
      <c r="F5" s="186"/>
      <c r="G5" s="186"/>
      <c r="H5" s="96"/>
      <c r="I5" s="96"/>
    </row>
    <row r="6" spans="1:11" ht="19.5" thickBot="1" x14ac:dyDescent="0.35">
      <c r="A6" s="96"/>
      <c r="B6" s="96"/>
      <c r="C6" s="96" t="s">
        <v>123</v>
      </c>
      <c r="D6" s="96"/>
      <c r="E6" s="96"/>
      <c r="F6" s="96"/>
      <c r="G6" s="96"/>
      <c r="H6" s="96"/>
      <c r="I6" s="96"/>
      <c r="J6" s="96"/>
      <c r="K6" s="96"/>
    </row>
    <row r="7" spans="1:11" ht="18.75" x14ac:dyDescent="0.3">
      <c r="A7" s="98" t="s">
        <v>3</v>
      </c>
      <c r="B7" s="99" t="s">
        <v>40</v>
      </c>
      <c r="C7" s="99" t="s">
        <v>34</v>
      </c>
      <c r="D7" s="100" t="s">
        <v>4</v>
      </c>
      <c r="E7" s="100" t="s">
        <v>5</v>
      </c>
      <c r="F7" s="99" t="s">
        <v>6</v>
      </c>
      <c r="G7" s="100" t="s">
        <v>36</v>
      </c>
      <c r="H7" s="99" t="s">
        <v>52</v>
      </c>
      <c r="I7" s="100" t="s">
        <v>53</v>
      </c>
      <c r="J7" s="99" t="s">
        <v>8</v>
      </c>
      <c r="K7" s="96"/>
    </row>
    <row r="8" spans="1:11" ht="18.75" x14ac:dyDescent="0.3">
      <c r="A8" s="101"/>
      <c r="B8" s="102"/>
      <c r="C8" s="102" t="s">
        <v>32</v>
      </c>
      <c r="D8" s="103" t="s">
        <v>9</v>
      </c>
      <c r="E8" s="102"/>
      <c r="F8" s="102" t="s">
        <v>10</v>
      </c>
      <c r="G8" s="103" t="s">
        <v>35</v>
      </c>
      <c r="H8" s="102"/>
      <c r="I8" s="103" t="s">
        <v>38</v>
      </c>
      <c r="J8" s="102" t="s">
        <v>55</v>
      </c>
      <c r="K8" s="96"/>
    </row>
    <row r="9" spans="1:11" ht="18.75" x14ac:dyDescent="0.3">
      <c r="A9" s="101"/>
      <c r="B9" s="102"/>
      <c r="C9" s="102" t="s">
        <v>33</v>
      </c>
      <c r="D9" s="103" t="s">
        <v>31</v>
      </c>
      <c r="E9" s="103" t="s">
        <v>11</v>
      </c>
      <c r="F9" s="155" t="s">
        <v>12</v>
      </c>
      <c r="G9" s="103" t="s">
        <v>13</v>
      </c>
      <c r="H9" s="103" t="s">
        <v>14</v>
      </c>
      <c r="I9" s="103" t="s">
        <v>37</v>
      </c>
      <c r="J9" s="102" t="s">
        <v>56</v>
      </c>
      <c r="K9" s="96"/>
    </row>
    <row r="10" spans="1:11" ht="18.75" x14ac:dyDescent="0.3">
      <c r="A10" s="104" t="s">
        <v>15</v>
      </c>
      <c r="B10" s="105" t="s">
        <v>39</v>
      </c>
      <c r="C10" s="106" t="s">
        <v>27</v>
      </c>
      <c r="D10" s="106">
        <v>400</v>
      </c>
      <c r="E10" s="107">
        <v>30</v>
      </c>
      <c r="F10" s="107">
        <v>2</v>
      </c>
      <c r="G10" s="107">
        <v>60</v>
      </c>
      <c r="H10" s="106" t="s">
        <v>41</v>
      </c>
      <c r="I10" s="107">
        <v>60</v>
      </c>
      <c r="J10" s="107">
        <f>20*1.2</f>
        <v>24</v>
      </c>
      <c r="K10" s="96"/>
    </row>
    <row r="11" spans="1:11" ht="18.75" x14ac:dyDescent="0.3">
      <c r="A11" s="101" t="s">
        <v>17</v>
      </c>
      <c r="B11" s="102" t="s">
        <v>18</v>
      </c>
      <c r="C11" s="103" t="s">
        <v>28</v>
      </c>
      <c r="D11" s="103">
        <v>400</v>
      </c>
      <c r="E11" s="108">
        <v>40</v>
      </c>
      <c r="F11" s="108">
        <v>2</v>
      </c>
      <c r="G11" s="108">
        <v>80</v>
      </c>
      <c r="H11" s="103" t="s">
        <v>41</v>
      </c>
      <c r="I11" s="108">
        <v>80</v>
      </c>
      <c r="J11" s="103" t="s">
        <v>41</v>
      </c>
      <c r="K11" s="96"/>
    </row>
    <row r="12" spans="1:11" ht="18.75" x14ac:dyDescent="0.3">
      <c r="A12" s="101" t="s">
        <v>19</v>
      </c>
      <c r="B12" s="102" t="s">
        <v>18</v>
      </c>
      <c r="C12" s="103" t="s">
        <v>29</v>
      </c>
      <c r="D12" s="103">
        <v>400</v>
      </c>
      <c r="E12" s="108">
        <v>40</v>
      </c>
      <c r="F12" s="108">
        <v>2</v>
      </c>
      <c r="G12" s="108">
        <v>80</v>
      </c>
      <c r="H12" s="103" t="s">
        <v>41</v>
      </c>
      <c r="I12" s="108">
        <v>80</v>
      </c>
      <c r="J12" s="103" t="s">
        <v>41</v>
      </c>
      <c r="K12" s="96"/>
    </row>
    <row r="13" spans="1:11" ht="19.5" thickBot="1" x14ac:dyDescent="0.35">
      <c r="A13" s="109" t="s">
        <v>20</v>
      </c>
      <c r="B13" s="110" t="s">
        <v>18</v>
      </c>
      <c r="C13" s="111" t="s">
        <v>30</v>
      </c>
      <c r="D13" s="111">
        <v>400</v>
      </c>
      <c r="E13" s="112">
        <v>50</v>
      </c>
      <c r="F13" s="112">
        <v>2</v>
      </c>
      <c r="G13" s="112">
        <v>100</v>
      </c>
      <c r="H13" s="111" t="s">
        <v>41</v>
      </c>
      <c r="I13" s="112">
        <v>100</v>
      </c>
      <c r="J13" s="112">
        <f>50*1.2</f>
        <v>60</v>
      </c>
      <c r="K13" s="96"/>
    </row>
    <row r="14" spans="1:11" ht="20.25" thickTop="1" thickBot="1" x14ac:dyDescent="0.35">
      <c r="A14" s="113"/>
      <c r="B14" s="114" t="s">
        <v>21</v>
      </c>
      <c r="C14" s="113"/>
      <c r="D14" s="113"/>
      <c r="E14" s="115">
        <f>SUM(E10:E13)</f>
        <v>160</v>
      </c>
      <c r="F14" s="113"/>
      <c r="G14" s="113"/>
      <c r="H14" s="116" t="s">
        <v>16</v>
      </c>
      <c r="I14" s="117">
        <f>SUM(I10:I13)</f>
        <v>320</v>
      </c>
      <c r="J14" s="117">
        <f>SUM(J10:J13)</f>
        <v>84</v>
      </c>
      <c r="K14" s="96"/>
    </row>
    <row r="15" spans="1:11" ht="20.25" thickTop="1" thickBot="1" x14ac:dyDescent="0.35">
      <c r="A15" s="96"/>
      <c r="B15" s="96"/>
      <c r="C15" s="96"/>
      <c r="D15" s="96"/>
      <c r="E15" s="96"/>
      <c r="F15" s="96"/>
      <c r="G15" s="96"/>
      <c r="H15" s="96"/>
      <c r="I15" s="96"/>
      <c r="J15" s="96"/>
      <c r="K15" s="96"/>
    </row>
    <row r="16" spans="1:11" ht="57" thickBot="1" x14ac:dyDescent="0.35">
      <c r="A16" s="96"/>
      <c r="B16" s="210"/>
      <c r="C16" s="211"/>
      <c r="D16" s="212" t="s">
        <v>60</v>
      </c>
      <c r="E16" s="213" t="s">
        <v>5</v>
      </c>
      <c r="F16" s="211" t="s">
        <v>6</v>
      </c>
      <c r="G16" s="214" t="s">
        <v>147</v>
      </c>
      <c r="H16" s="215" t="s">
        <v>54</v>
      </c>
      <c r="I16" s="214" t="s">
        <v>58</v>
      </c>
      <c r="J16" s="216" t="s">
        <v>124</v>
      </c>
      <c r="K16" s="96"/>
    </row>
    <row r="17" spans="1:11" ht="34.5" customHeight="1" thickBot="1" x14ac:dyDescent="0.35">
      <c r="A17" s="96"/>
      <c r="B17" s="203" t="s">
        <v>140</v>
      </c>
      <c r="C17" s="204"/>
      <c r="D17" s="205">
        <v>200</v>
      </c>
      <c r="E17" s="206">
        <v>8</v>
      </c>
      <c r="F17" s="206">
        <v>1.6</v>
      </c>
      <c r="G17" s="206">
        <f>E17*F17</f>
        <v>12.8</v>
      </c>
      <c r="H17" s="207">
        <v>0.8</v>
      </c>
      <c r="I17" s="208">
        <f>(G17*0.8*9)</f>
        <v>92.160000000000025</v>
      </c>
      <c r="J17" s="209">
        <f>5*1.2*8</f>
        <v>48</v>
      </c>
      <c r="K17" s="96"/>
    </row>
    <row r="18" spans="1:11" ht="34.5" customHeight="1" x14ac:dyDescent="0.3">
      <c r="A18" s="96"/>
      <c r="K18" s="96"/>
    </row>
    <row r="19" spans="1:11" ht="34.5" customHeight="1" x14ac:dyDescent="0.3">
      <c r="A19" s="96"/>
      <c r="B19" s="197" t="s">
        <v>146</v>
      </c>
      <c r="C19" s="128"/>
      <c r="E19" s="198">
        <v>160</v>
      </c>
      <c r="F19" s="198">
        <v>0.6</v>
      </c>
      <c r="G19" s="198">
        <f>0.6</f>
        <v>0.6</v>
      </c>
      <c r="H19" s="199">
        <f>E19*F19*G19</f>
        <v>57.599999999999994</v>
      </c>
      <c r="I19" s="200">
        <f>-160*0.4*0.4*3.14/4</f>
        <v>-20.096000000000004</v>
      </c>
      <c r="J19" s="201">
        <f>H19+I19</f>
        <v>37.503999999999991</v>
      </c>
      <c r="K19" s="96"/>
    </row>
    <row r="20" spans="1:11" ht="34.5" customHeight="1" x14ac:dyDescent="0.3">
      <c r="A20" s="96"/>
      <c r="B20" s="197"/>
      <c r="C20" s="128"/>
      <c r="E20" s="198">
        <v>72</v>
      </c>
      <c r="F20" s="198">
        <v>0.3</v>
      </c>
      <c r="G20" s="198">
        <v>0.6</v>
      </c>
      <c r="H20" s="199">
        <f>E20*F20*G20</f>
        <v>12.959999999999999</v>
      </c>
      <c r="I20" s="200">
        <f>-72*0.2*0.2*3.14</f>
        <v>-9.0432000000000006</v>
      </c>
      <c r="J20" s="201">
        <f>H20+I20</f>
        <v>3.9167999999999985</v>
      </c>
      <c r="K20" s="96"/>
    </row>
    <row r="21" spans="1:11" ht="30" customHeight="1" thickBot="1" x14ac:dyDescent="0.35">
      <c r="A21" s="128"/>
      <c r="C21" s="128"/>
      <c r="D21" s="128"/>
      <c r="E21" s="128"/>
      <c r="F21" s="128"/>
      <c r="G21" s="128"/>
      <c r="H21" s="128"/>
      <c r="I21" s="128"/>
      <c r="J21" s="202">
        <f>SUM(J19:J20)</f>
        <v>41.420799999999986</v>
      </c>
      <c r="K21" s="96"/>
    </row>
    <row r="22" spans="1:11" ht="69" customHeight="1" thickBot="1" x14ac:dyDescent="0.35">
      <c r="B22" s="195" t="s">
        <v>144</v>
      </c>
      <c r="E22">
        <v>160</v>
      </c>
      <c r="F22" s="42">
        <v>0.5</v>
      </c>
      <c r="H22" s="194">
        <v>0.8</v>
      </c>
      <c r="I22">
        <f>E22*F22*H22</f>
        <v>64</v>
      </c>
      <c r="J22" s="96"/>
      <c r="K22" s="96"/>
    </row>
    <row r="23" spans="1:11" ht="69" customHeight="1" thickBot="1" x14ac:dyDescent="0.35">
      <c r="B23" s="196" t="s">
        <v>145</v>
      </c>
      <c r="E23">
        <v>160</v>
      </c>
      <c r="G23" s="42">
        <f>(0.8*1-0.4*0.4*3.14/4)</f>
        <v>0.6744</v>
      </c>
      <c r="I23" s="190">
        <f>160*0.67</f>
        <v>107.2</v>
      </c>
      <c r="J23" s="96"/>
      <c r="K23" s="96"/>
    </row>
    <row r="24" spans="1:11" ht="79.5" customHeight="1" thickBot="1" x14ac:dyDescent="0.35">
      <c r="E24">
        <f>9*8</f>
        <v>72</v>
      </c>
      <c r="G24" s="42">
        <f>0.4*0.8-0.2*0.2*3.14/4</f>
        <v>0.28860000000000008</v>
      </c>
      <c r="I24" s="191">
        <f>72*0.29</f>
        <v>20.88</v>
      </c>
      <c r="J24" s="192">
        <f>107.2+20.88</f>
        <v>128.08000000000001</v>
      </c>
      <c r="K24" s="96"/>
    </row>
    <row r="25" spans="1:11" ht="96.75" customHeight="1" thickTop="1" thickBot="1" x14ac:dyDescent="0.35">
      <c r="A25" s="96"/>
      <c r="B25" s="176" t="s">
        <v>141</v>
      </c>
      <c r="C25" s="177"/>
      <c r="D25" s="178" t="s">
        <v>117</v>
      </c>
      <c r="E25" s="179">
        <f>72*9</f>
        <v>648</v>
      </c>
      <c r="F25" s="180" t="s">
        <v>118</v>
      </c>
      <c r="G25" s="96"/>
      <c r="H25" s="96"/>
      <c r="I25" s="96"/>
      <c r="K25" s="96"/>
    </row>
    <row r="26" spans="1:11" ht="87.75" customHeight="1" thickBot="1" x14ac:dyDescent="0.35">
      <c r="A26" s="96"/>
      <c r="B26" s="96"/>
      <c r="C26" s="181" t="s">
        <v>139</v>
      </c>
      <c r="D26" s="182"/>
      <c r="E26" s="189"/>
      <c r="F26" s="182"/>
      <c r="G26" s="182"/>
      <c r="H26" s="183"/>
      <c r="I26" s="184">
        <f>I14+I17</f>
        <v>412.16</v>
      </c>
      <c r="K26" s="96"/>
    </row>
    <row r="27" spans="1:11" ht="76.5" thickTop="1" thickBot="1" x14ac:dyDescent="0.35">
      <c r="A27" s="96"/>
      <c r="B27" s="96"/>
      <c r="C27" s="119" t="s">
        <v>143</v>
      </c>
      <c r="D27" s="96"/>
      <c r="E27" s="128"/>
      <c r="F27" s="96"/>
      <c r="G27" s="96"/>
      <c r="H27" s="96"/>
      <c r="J27" s="96"/>
      <c r="K27" s="96"/>
    </row>
    <row r="28" spans="1:11" ht="57.75" thickBot="1" x14ac:dyDescent="0.5">
      <c r="A28" s="96"/>
      <c r="B28" s="96"/>
      <c r="C28" s="187" t="s">
        <v>142</v>
      </c>
      <c r="D28" s="186"/>
      <c r="E28" s="186"/>
      <c r="F28" s="186"/>
      <c r="G28" s="186"/>
      <c r="H28" s="186"/>
      <c r="I28" s="188" t="s">
        <v>45</v>
      </c>
      <c r="J28" s="120">
        <f>J14+J17</f>
        <v>132</v>
      </c>
      <c r="K28" s="96"/>
    </row>
    <row r="29" spans="1:11" ht="18.75" x14ac:dyDescent="0.3">
      <c r="A29" s="96"/>
      <c r="B29" s="96"/>
      <c r="J29" s="96"/>
      <c r="K29" s="96"/>
    </row>
    <row r="30" spans="1:11" ht="18.75" x14ac:dyDescent="0.3">
      <c r="A30" s="96"/>
      <c r="B30" s="96"/>
      <c r="J30" s="96"/>
      <c r="K30" s="96"/>
    </row>
    <row r="31" spans="1:11" ht="18.75" x14ac:dyDescent="0.3">
      <c r="A31" s="96"/>
      <c r="B31" s="96"/>
      <c r="C31" s="97" t="s">
        <v>149</v>
      </c>
      <c r="D31" s="96"/>
      <c r="E31" s="96"/>
      <c r="F31" s="96"/>
      <c r="G31" s="96"/>
      <c r="H31" s="97" t="s">
        <v>150</v>
      </c>
      <c r="I31" s="96"/>
      <c r="J31" s="96"/>
      <c r="K31" s="96"/>
    </row>
    <row r="32" spans="1:11" ht="18.75" x14ac:dyDescent="0.3">
      <c r="A32" s="96"/>
      <c r="B32" s="96"/>
      <c r="C32" s="96" t="s">
        <v>130</v>
      </c>
      <c r="D32" s="96"/>
      <c r="E32" s="96"/>
      <c r="F32" s="96"/>
      <c r="G32" s="96"/>
      <c r="H32" s="96"/>
      <c r="I32" s="96"/>
      <c r="J32" s="96"/>
      <c r="K32" s="96"/>
    </row>
    <row r="33" spans="1:11" ht="18.75" x14ac:dyDescent="0.3">
      <c r="A33" s="96"/>
      <c r="B33" s="96"/>
      <c r="C33" s="96" t="s">
        <v>23</v>
      </c>
      <c r="D33" s="96"/>
      <c r="E33" s="96"/>
      <c r="F33" s="96"/>
      <c r="G33" s="96"/>
      <c r="H33" s="96" t="s">
        <v>24</v>
      </c>
      <c r="I33" s="96"/>
      <c r="J33" s="96"/>
      <c r="K33" s="96"/>
    </row>
    <row r="34" spans="1:11" ht="18.75" x14ac:dyDescent="0.3">
      <c r="A34" s="96"/>
      <c r="B34" s="96"/>
      <c r="C34" s="96" t="s">
        <v>25</v>
      </c>
      <c r="D34" s="96"/>
      <c r="E34" s="96"/>
      <c r="F34" s="96"/>
      <c r="G34" s="96"/>
      <c r="H34" s="96"/>
      <c r="I34" s="96"/>
      <c r="J34" s="96"/>
      <c r="K34" s="96"/>
    </row>
    <row r="35" spans="1:11" ht="18.75" x14ac:dyDescent="0.3">
      <c r="C35" s="96"/>
      <c r="D35" s="96"/>
      <c r="E35" s="96"/>
      <c r="F35" s="96"/>
      <c r="G35" s="96"/>
      <c r="H35" s="96"/>
      <c r="I35" s="96"/>
      <c r="J35" s="96"/>
    </row>
    <row r="36" spans="1:11" ht="18.75" x14ac:dyDescent="0.3">
      <c r="C36" s="96"/>
      <c r="D36" s="96"/>
      <c r="E36" s="96"/>
      <c r="F36" s="96"/>
      <c r="G36" s="96"/>
      <c r="H36" s="96"/>
      <c r="I36" s="96"/>
    </row>
    <row r="37" spans="1:11" ht="18.75" x14ac:dyDescent="0.3">
      <c r="C37" s="97" t="s">
        <v>105</v>
      </c>
      <c r="D37" s="96"/>
      <c r="E37" s="96"/>
      <c r="F37" s="96"/>
      <c r="G37" s="96"/>
      <c r="H37" s="97" t="s">
        <v>114</v>
      </c>
      <c r="I37" s="96"/>
    </row>
    <row r="38" spans="1:11" ht="18.75" x14ac:dyDescent="0.3">
      <c r="C38" s="96" t="s">
        <v>106</v>
      </c>
      <c r="D38" s="96"/>
      <c r="E38" s="96"/>
      <c r="F38" s="96"/>
      <c r="G38" s="96"/>
      <c r="H38" s="96"/>
      <c r="I38" s="96" t="s">
        <v>107</v>
      </c>
    </row>
    <row r="40" spans="1:11" ht="18.75" x14ac:dyDescent="0.3">
      <c r="A40" s="96"/>
      <c r="J40" s="1" t="s">
        <v>111</v>
      </c>
      <c r="K40" s="96"/>
    </row>
    <row r="41" spans="1:11" ht="18.75" x14ac:dyDescent="0.3">
      <c r="A41" s="96"/>
      <c r="J41" s="96"/>
      <c r="K41" s="96"/>
    </row>
    <row r="42" spans="1:11" ht="18.75" x14ac:dyDescent="0.3">
      <c r="A42" s="96"/>
      <c r="J42" s="96"/>
      <c r="K42" s="96"/>
    </row>
    <row r="43" spans="1:11" ht="18.75" x14ac:dyDescent="0.3">
      <c r="A43" s="96"/>
      <c r="J43" s="96"/>
      <c r="K43" s="96"/>
    </row>
    <row r="44" spans="1:11" ht="18.75" x14ac:dyDescent="0.3">
      <c r="A44" s="96"/>
      <c r="J44" s="96"/>
      <c r="K44" s="96"/>
    </row>
    <row r="45" spans="1:11" ht="18.75" x14ac:dyDescent="0.3">
      <c r="A45" s="96"/>
      <c r="B45" s="97" t="s">
        <v>0</v>
      </c>
      <c r="C45" s="96"/>
      <c r="D45" s="96"/>
      <c r="E45" s="96"/>
      <c r="F45" s="96"/>
      <c r="G45" s="96"/>
      <c r="H45" s="96"/>
      <c r="I45" s="96"/>
      <c r="J45" s="96"/>
      <c r="K45" s="96"/>
    </row>
    <row r="46" spans="1:11" ht="18.75" x14ac:dyDescent="0.3">
      <c r="A46" s="96"/>
      <c r="B46" s="97" t="s">
        <v>1</v>
      </c>
      <c r="C46" s="96"/>
      <c r="D46" s="96"/>
      <c r="E46" s="96"/>
      <c r="F46" s="96"/>
      <c r="G46" s="96"/>
      <c r="H46" s="96"/>
      <c r="I46" s="96"/>
      <c r="J46" s="96"/>
      <c r="K46" s="96"/>
    </row>
    <row r="47" spans="1:11" ht="18.75" x14ac:dyDescent="0.3">
      <c r="A47" s="96"/>
      <c r="B47" s="97" t="s">
        <v>2</v>
      </c>
      <c r="C47" s="96"/>
      <c r="D47" s="96"/>
      <c r="E47" s="96"/>
      <c r="F47" s="96"/>
      <c r="G47" s="96"/>
      <c r="H47" s="96"/>
      <c r="I47" s="96"/>
      <c r="J47" s="128"/>
      <c r="K47" s="96"/>
    </row>
    <row r="48" spans="1:11" ht="28.5" x14ac:dyDescent="0.45">
      <c r="A48" s="96"/>
      <c r="B48" s="185" t="s">
        <v>148</v>
      </c>
      <c r="C48" s="186"/>
      <c r="D48" s="186"/>
      <c r="E48" s="186"/>
      <c r="F48" s="186"/>
      <c r="G48" s="186"/>
      <c r="H48" s="96"/>
      <c r="I48" s="96"/>
      <c r="K48" s="96"/>
    </row>
    <row r="49" spans="1:11" ht="38.25" customHeight="1" x14ac:dyDescent="0.3">
      <c r="A49" s="96"/>
      <c r="B49" s="96"/>
      <c r="C49" s="96" t="s">
        <v>123</v>
      </c>
      <c r="D49" s="96"/>
      <c r="E49" s="96"/>
      <c r="F49" s="96"/>
      <c r="G49" s="96"/>
      <c r="H49" s="96"/>
      <c r="I49" s="96"/>
      <c r="J49" s="96"/>
      <c r="K49" s="96"/>
    </row>
    <row r="50" spans="1:11" ht="18.75" x14ac:dyDescent="0.3">
      <c r="A50" s="96"/>
      <c r="B50" s="96"/>
      <c r="C50" s="96"/>
      <c r="D50" s="96"/>
      <c r="E50" s="96"/>
      <c r="F50" s="96"/>
      <c r="G50" s="96"/>
      <c r="H50" s="96"/>
      <c r="I50" s="96"/>
      <c r="J50" s="96"/>
      <c r="K50" s="96"/>
    </row>
    <row r="51" spans="1:11" ht="28.5" x14ac:dyDescent="0.45">
      <c r="A51" s="96"/>
      <c r="B51" s="96"/>
      <c r="C51" s="164" t="s">
        <v>133</v>
      </c>
      <c r="D51" s="164"/>
      <c r="E51" s="164"/>
      <c r="F51" s="164"/>
      <c r="G51" s="164"/>
      <c r="H51" s="164"/>
      <c r="I51" s="164"/>
      <c r="J51" s="96"/>
      <c r="K51" s="96"/>
    </row>
    <row r="52" spans="1:11" ht="79.5" customHeight="1" x14ac:dyDescent="0.3">
      <c r="A52" s="96"/>
      <c r="B52" s="96"/>
      <c r="C52" s="96"/>
      <c r="D52" s="96"/>
      <c r="E52" s="96"/>
      <c r="F52" s="96"/>
      <c r="G52" s="96"/>
      <c r="H52" s="96"/>
      <c r="I52" s="96"/>
      <c r="J52" s="96"/>
      <c r="K52" s="96"/>
    </row>
    <row r="53" spans="1:11" ht="19.5" thickBot="1" x14ac:dyDescent="0.35">
      <c r="A53" s="96"/>
      <c r="B53" s="96"/>
      <c r="C53" s="96"/>
      <c r="D53" s="96"/>
      <c r="E53" s="96"/>
      <c r="F53" s="96"/>
      <c r="G53" s="96"/>
      <c r="H53" s="96"/>
      <c r="I53" s="96"/>
      <c r="J53" s="96"/>
      <c r="K53" s="96"/>
    </row>
    <row r="54" spans="1:11" ht="27" thickBot="1" x14ac:dyDescent="0.45">
      <c r="A54" s="96"/>
      <c r="B54" s="160" t="s">
        <v>134</v>
      </c>
      <c r="C54" s="130"/>
      <c r="D54" s="131"/>
      <c r="E54" s="130"/>
      <c r="F54" s="131"/>
      <c r="G54" s="96"/>
      <c r="H54" s="96"/>
      <c r="I54" s="96"/>
      <c r="J54" s="96"/>
      <c r="K54" s="96"/>
    </row>
    <row r="55" spans="1:11" ht="18.75" x14ac:dyDescent="0.3">
      <c r="A55" s="96"/>
      <c r="B55" s="96"/>
      <c r="C55" s="96"/>
      <c r="D55" s="96"/>
      <c r="E55" s="96"/>
      <c r="F55" s="96"/>
      <c r="G55" s="96"/>
      <c r="H55" s="96"/>
      <c r="I55" s="96"/>
      <c r="J55" s="96"/>
      <c r="K55" s="96"/>
    </row>
    <row r="56" spans="1:11" ht="50.25" customHeight="1" thickBot="1" x14ac:dyDescent="0.35">
      <c r="A56" s="96"/>
      <c r="B56" s="96"/>
      <c r="C56" s="96"/>
      <c r="D56" s="96"/>
      <c r="E56" s="96"/>
      <c r="F56" s="96"/>
      <c r="G56" s="96"/>
      <c r="H56" s="96"/>
      <c r="I56" s="96"/>
      <c r="J56" s="96"/>
      <c r="K56" s="96"/>
    </row>
    <row r="57" spans="1:11" ht="48" customHeight="1" thickBot="1" x14ac:dyDescent="0.35">
      <c r="A57" s="96"/>
      <c r="B57" s="96"/>
      <c r="C57" s="122" t="s">
        <v>67</v>
      </c>
      <c r="D57" s="122" t="s">
        <v>64</v>
      </c>
      <c r="E57" s="123" t="s">
        <v>131</v>
      </c>
      <c r="F57" s="156" t="s">
        <v>132</v>
      </c>
      <c r="G57" s="123" t="s">
        <v>81</v>
      </c>
      <c r="H57" s="123" t="s">
        <v>65</v>
      </c>
      <c r="I57" s="158" t="s">
        <v>125</v>
      </c>
      <c r="J57" s="96"/>
      <c r="K57" s="96"/>
    </row>
    <row r="58" spans="1:11" ht="40.5" customHeight="1" x14ac:dyDescent="0.3">
      <c r="A58" s="96"/>
      <c r="B58" s="96"/>
      <c r="C58" s="96"/>
      <c r="D58" s="96"/>
      <c r="E58" s="96"/>
      <c r="F58" s="96"/>
      <c r="G58" s="157"/>
      <c r="H58" s="96"/>
      <c r="I58" s="96"/>
      <c r="J58" s="96"/>
      <c r="K58" s="96"/>
    </row>
    <row r="59" spans="1:11" ht="43.5" customHeight="1" x14ac:dyDescent="0.3">
      <c r="A59" s="96"/>
      <c r="B59" s="96"/>
      <c r="C59" s="96"/>
      <c r="D59" s="96"/>
      <c r="E59" s="96"/>
      <c r="F59" s="96"/>
      <c r="G59" s="96"/>
      <c r="H59" s="96"/>
      <c r="I59" s="96"/>
      <c r="J59" s="96"/>
      <c r="K59" s="96"/>
    </row>
    <row r="60" spans="1:11" ht="19.5" thickBot="1" x14ac:dyDescent="0.35">
      <c r="A60" s="128"/>
      <c r="B60" s="96"/>
      <c r="C60" s="96"/>
      <c r="D60" s="96"/>
      <c r="E60" s="96"/>
      <c r="F60" s="96"/>
      <c r="G60" s="96"/>
      <c r="H60" s="96"/>
      <c r="I60" s="96"/>
      <c r="J60" s="96"/>
      <c r="K60" s="96"/>
    </row>
    <row r="61" spans="1:11" ht="19.5" thickBot="1" x14ac:dyDescent="0.35">
      <c r="A61" s="128"/>
      <c r="B61" s="97" t="s">
        <v>73</v>
      </c>
      <c r="C61" s="97">
        <v>2</v>
      </c>
      <c r="D61" s="159">
        <v>0.2</v>
      </c>
      <c r="E61" s="97">
        <v>1.25</v>
      </c>
      <c r="F61" s="97"/>
      <c r="G61" s="159">
        <v>0.5</v>
      </c>
      <c r="H61" s="159">
        <v>9</v>
      </c>
      <c r="I61" s="125">
        <f>(C61*D61*E61*G61*H61)</f>
        <v>2.25</v>
      </c>
      <c r="J61" s="96"/>
      <c r="K61" s="96"/>
    </row>
    <row r="62" spans="1:11" ht="19.5" thickBot="1" x14ac:dyDescent="0.35">
      <c r="A62" s="96"/>
      <c r="B62" s="97" t="s">
        <v>72</v>
      </c>
      <c r="C62" s="97">
        <v>2</v>
      </c>
      <c r="D62" s="159">
        <v>0.2</v>
      </c>
      <c r="E62" s="97"/>
      <c r="F62" s="97">
        <v>0.75</v>
      </c>
      <c r="G62" s="159">
        <v>0.5</v>
      </c>
      <c r="H62" s="159">
        <v>9</v>
      </c>
      <c r="I62" s="125">
        <f>(C62*D62*F62*G62*H62)</f>
        <v>1.35</v>
      </c>
      <c r="J62" s="96"/>
      <c r="K62" s="96"/>
    </row>
    <row r="63" spans="1:11" ht="19.5" thickBot="1" x14ac:dyDescent="0.35">
      <c r="A63" s="96"/>
      <c r="B63" s="126" t="s">
        <v>71</v>
      </c>
      <c r="C63" s="96"/>
      <c r="D63" s="96">
        <v>0.25</v>
      </c>
      <c r="E63" s="96">
        <v>1.25</v>
      </c>
      <c r="F63" s="96">
        <v>0.75</v>
      </c>
      <c r="G63" s="96"/>
      <c r="H63" s="124">
        <v>9</v>
      </c>
      <c r="I63" s="125">
        <f>(D63*E63*F63*H63)</f>
        <v>2.109375</v>
      </c>
      <c r="J63" s="96"/>
      <c r="K63" s="96"/>
    </row>
    <row r="64" spans="1:11" ht="19.5" thickBot="1" x14ac:dyDescent="0.35">
      <c r="A64" s="96"/>
      <c r="B64" s="96"/>
      <c r="C64" s="96"/>
      <c r="D64" s="96"/>
      <c r="E64" s="96"/>
      <c r="F64" s="96"/>
      <c r="G64" s="96"/>
      <c r="H64" s="96"/>
      <c r="I64" s="127">
        <f>SUM(I61:I63)</f>
        <v>5.7093749999999996</v>
      </c>
      <c r="J64" s="136" t="s">
        <v>118</v>
      </c>
      <c r="K64" s="96"/>
    </row>
    <row r="65" spans="1:11" ht="19.5" thickBot="1" x14ac:dyDescent="0.35">
      <c r="A65" s="96"/>
      <c r="B65" s="96"/>
      <c r="C65" s="96"/>
      <c r="D65" s="96"/>
      <c r="E65" s="96"/>
      <c r="F65" s="96"/>
      <c r="G65" s="96"/>
      <c r="H65" s="96"/>
      <c r="I65" s="96"/>
      <c r="J65" s="96"/>
      <c r="K65" s="96"/>
    </row>
    <row r="66" spans="1:11" ht="19.5" thickBot="1" x14ac:dyDescent="0.35">
      <c r="A66" s="96"/>
      <c r="B66" s="129" t="s">
        <v>126</v>
      </c>
      <c r="C66" s="130"/>
      <c r="D66" s="131"/>
      <c r="E66" s="96"/>
      <c r="F66" s="96"/>
      <c r="G66" s="96"/>
      <c r="H66" s="96"/>
      <c r="I66" s="132">
        <f>SUM(I54:I63)</f>
        <v>5.7093749999999996</v>
      </c>
      <c r="J66" s="96"/>
      <c r="K66" s="96"/>
    </row>
    <row r="67" spans="1:11" ht="19.5" thickBot="1" x14ac:dyDescent="0.35">
      <c r="A67" s="96"/>
      <c r="B67" s="96"/>
      <c r="C67" s="96"/>
      <c r="D67" s="96"/>
      <c r="E67" s="96"/>
      <c r="F67" s="96"/>
      <c r="G67" s="96"/>
      <c r="H67" s="96"/>
      <c r="I67" s="96"/>
      <c r="J67" s="96"/>
      <c r="K67" s="96"/>
    </row>
    <row r="68" spans="1:11" ht="75.75" thickBot="1" x14ac:dyDescent="0.35">
      <c r="A68" s="96"/>
      <c r="B68" s="161" t="s">
        <v>135</v>
      </c>
      <c r="C68" s="162"/>
      <c r="D68" s="163"/>
      <c r="E68" s="121" t="s">
        <v>122</v>
      </c>
      <c r="F68" s="126" t="s">
        <v>75</v>
      </c>
      <c r="G68" s="133" t="s">
        <v>127</v>
      </c>
      <c r="H68" s="134" t="s">
        <v>76</v>
      </c>
      <c r="I68" s="135">
        <f>9*3*21.5</f>
        <v>580.5</v>
      </c>
      <c r="J68" s="96"/>
      <c r="K68" s="96"/>
    </row>
    <row r="69" spans="1:11" ht="18.75" x14ac:dyDescent="0.3">
      <c r="A69" s="96"/>
      <c r="B69" s="96"/>
      <c r="C69" s="96"/>
      <c r="D69" s="96"/>
      <c r="E69" s="96"/>
      <c r="F69" s="96"/>
      <c r="G69" s="96"/>
      <c r="H69" s="96"/>
      <c r="I69" s="96"/>
      <c r="J69" s="96"/>
      <c r="K69" s="96"/>
    </row>
    <row r="70" spans="1:11" ht="18.75" x14ac:dyDescent="0.3">
      <c r="A70" s="96"/>
      <c r="B70" s="96"/>
      <c r="C70" s="96"/>
      <c r="D70" s="96"/>
      <c r="E70" s="96"/>
      <c r="F70" s="96"/>
      <c r="G70" s="96"/>
      <c r="H70" s="96"/>
      <c r="I70" s="96"/>
      <c r="J70" s="96"/>
    </row>
    <row r="71" spans="1:11" ht="18.75" x14ac:dyDescent="0.3">
      <c r="J71" s="96"/>
    </row>
    <row r="74" spans="1:11" x14ac:dyDescent="0.25">
      <c r="J74" s="1" t="s">
        <v>110</v>
      </c>
    </row>
    <row r="75" spans="1:11" ht="30" customHeight="1" x14ac:dyDescent="0.3">
      <c r="B75" s="96"/>
      <c r="C75" s="96"/>
      <c r="D75" s="96"/>
      <c r="E75" s="96"/>
      <c r="F75" s="96"/>
      <c r="G75" s="96"/>
      <c r="H75" s="96"/>
      <c r="I75" s="96"/>
    </row>
    <row r="76" spans="1:11" ht="19.5" thickBot="1" x14ac:dyDescent="0.35">
      <c r="B76" s="96"/>
      <c r="C76" s="96"/>
      <c r="D76" s="96"/>
      <c r="E76" s="96"/>
      <c r="F76" s="96"/>
      <c r="G76" s="96"/>
      <c r="H76" s="96"/>
      <c r="I76" s="96"/>
      <c r="J76" s="96"/>
    </row>
    <row r="77" spans="1:11" ht="73.5" customHeight="1" thickBot="1" x14ac:dyDescent="0.35">
      <c r="B77" s="147"/>
      <c r="C77" s="122" t="s">
        <v>67</v>
      </c>
      <c r="D77" s="122" t="s">
        <v>64</v>
      </c>
      <c r="E77" s="123" t="s">
        <v>136</v>
      </c>
      <c r="F77" s="156" t="s">
        <v>132</v>
      </c>
      <c r="G77" s="123" t="s">
        <v>137</v>
      </c>
      <c r="H77" s="123" t="s">
        <v>65</v>
      </c>
      <c r="I77" s="158" t="s">
        <v>125</v>
      </c>
      <c r="J77" s="128"/>
    </row>
    <row r="78" spans="1:11" ht="18.75" x14ac:dyDescent="0.3">
      <c r="A78" s="94"/>
      <c r="B78" s="96"/>
      <c r="C78" s="96"/>
      <c r="D78" s="96"/>
      <c r="E78" s="96"/>
      <c r="F78" s="96"/>
      <c r="G78" s="96"/>
      <c r="H78" s="96"/>
      <c r="I78" s="96"/>
      <c r="J78" s="96"/>
      <c r="K78" s="81"/>
    </row>
    <row r="79" spans="1:11" ht="19.5" thickBot="1" x14ac:dyDescent="0.35">
      <c r="A79" s="94"/>
      <c r="B79" s="96"/>
      <c r="C79" s="96"/>
      <c r="D79" s="96"/>
      <c r="E79" s="96"/>
      <c r="F79" s="96"/>
      <c r="G79" s="96"/>
      <c r="H79" s="96"/>
      <c r="I79" s="96"/>
      <c r="J79" s="96"/>
      <c r="K79" s="81"/>
    </row>
    <row r="80" spans="1:11" ht="26.25" thickBot="1" x14ac:dyDescent="0.4">
      <c r="A80" s="94"/>
      <c r="B80" s="165" t="s">
        <v>138</v>
      </c>
      <c r="C80" s="166"/>
      <c r="D80" s="166"/>
      <c r="E80" s="166"/>
      <c r="F80" s="167"/>
      <c r="G80" s="96"/>
      <c r="H80" s="96"/>
      <c r="I80" s="96"/>
      <c r="J80" s="96"/>
      <c r="K80" s="81"/>
    </row>
    <row r="81" spans="1:11" ht="18.75" x14ac:dyDescent="0.3">
      <c r="A81" s="94"/>
      <c r="B81" s="97"/>
      <c r="C81" s="96"/>
      <c r="D81" s="96"/>
      <c r="E81" s="96"/>
      <c r="F81" s="96"/>
      <c r="G81" s="96"/>
      <c r="H81" s="96"/>
      <c r="I81" s="96"/>
      <c r="J81" s="96"/>
      <c r="K81" s="81"/>
    </row>
    <row r="82" spans="1:11" ht="18.75" x14ac:dyDescent="0.3">
      <c r="A82" s="94"/>
      <c r="B82" s="96"/>
      <c r="C82" s="96"/>
      <c r="D82" s="96"/>
      <c r="E82" s="96"/>
      <c r="F82" s="96"/>
      <c r="G82" s="96"/>
      <c r="H82" s="96"/>
      <c r="I82" s="96"/>
      <c r="J82" s="96"/>
      <c r="K82" s="81"/>
    </row>
    <row r="83" spans="1:11" ht="18.75" x14ac:dyDescent="0.3">
      <c r="B83" s="141" t="s">
        <v>88</v>
      </c>
      <c r="C83" s="142"/>
      <c r="D83" s="142"/>
      <c r="E83" s="142"/>
      <c r="F83" s="142"/>
      <c r="G83" s="142"/>
      <c r="H83" s="142"/>
      <c r="I83" s="143"/>
      <c r="J83" s="96"/>
    </row>
    <row r="84" spans="1:11" ht="18.75" x14ac:dyDescent="0.3">
      <c r="B84" s="142"/>
      <c r="C84" s="142"/>
      <c r="D84" s="142"/>
      <c r="E84" s="142"/>
      <c r="F84" s="142"/>
      <c r="G84" s="142"/>
      <c r="H84" s="142"/>
      <c r="I84" s="143"/>
      <c r="J84" s="96"/>
    </row>
    <row r="85" spans="1:11" ht="56.25" x14ac:dyDescent="0.3">
      <c r="B85" s="144" t="s">
        <v>115</v>
      </c>
      <c r="C85" s="142">
        <v>2</v>
      </c>
      <c r="D85" s="142"/>
      <c r="E85" s="143"/>
      <c r="F85" s="142">
        <v>0.75</v>
      </c>
      <c r="G85" s="143">
        <v>0.6</v>
      </c>
      <c r="H85" s="142">
        <v>9</v>
      </c>
      <c r="I85" s="145">
        <f>C85*F85*G85*H85</f>
        <v>8.1</v>
      </c>
      <c r="J85" s="96"/>
    </row>
    <row r="86" spans="1:11" ht="18.75" x14ac:dyDescent="0.3">
      <c r="B86" s="142"/>
      <c r="C86" s="142"/>
      <c r="D86" s="142"/>
      <c r="E86" s="142"/>
      <c r="F86" s="142"/>
      <c r="G86" s="142"/>
      <c r="H86" s="142"/>
      <c r="I86" s="145"/>
      <c r="J86" s="96"/>
    </row>
    <row r="87" spans="1:11" ht="56.25" x14ac:dyDescent="0.3">
      <c r="B87" s="144" t="s">
        <v>100</v>
      </c>
      <c r="C87" s="142">
        <v>2</v>
      </c>
      <c r="D87" s="142"/>
      <c r="E87" s="143">
        <v>1.25</v>
      </c>
      <c r="F87" s="142"/>
      <c r="G87" s="143">
        <v>0.6</v>
      </c>
      <c r="H87" s="142">
        <v>9</v>
      </c>
      <c r="I87" s="145">
        <f>C87*E87*G87*H87</f>
        <v>13.5</v>
      </c>
      <c r="J87" s="96"/>
    </row>
    <row r="88" spans="1:11" ht="18.75" x14ac:dyDescent="0.3">
      <c r="B88" s="142"/>
      <c r="C88" s="142"/>
      <c r="D88" s="142"/>
      <c r="E88" s="142"/>
      <c r="F88" s="142"/>
      <c r="G88" s="142"/>
      <c r="H88" s="142"/>
      <c r="I88" s="145"/>
      <c r="J88" s="140"/>
    </row>
    <row r="89" spans="1:11" ht="75" x14ac:dyDescent="0.3">
      <c r="B89" s="144" t="s">
        <v>101</v>
      </c>
      <c r="C89" s="142">
        <v>2</v>
      </c>
      <c r="D89" s="142"/>
      <c r="E89" s="143"/>
      <c r="F89" s="142">
        <v>0.75</v>
      </c>
      <c r="G89" s="142">
        <v>0.25</v>
      </c>
      <c r="H89" s="142">
        <v>9</v>
      </c>
      <c r="I89" s="145">
        <f>C89*F89*G89*H89</f>
        <v>3.375</v>
      </c>
      <c r="J89" s="140"/>
    </row>
    <row r="90" spans="1:11" ht="18.75" x14ac:dyDescent="0.3">
      <c r="B90" s="142"/>
      <c r="C90" s="142"/>
      <c r="D90" s="142"/>
      <c r="E90" s="142"/>
      <c r="F90" s="142"/>
      <c r="G90" s="142"/>
      <c r="H90" s="142"/>
      <c r="I90" s="145"/>
      <c r="J90" s="140"/>
    </row>
    <row r="91" spans="1:11" ht="75" x14ac:dyDescent="0.3">
      <c r="B91" s="144" t="s">
        <v>102</v>
      </c>
      <c r="C91" s="142">
        <v>2</v>
      </c>
      <c r="D91" s="142"/>
      <c r="E91" s="143">
        <v>1.25</v>
      </c>
      <c r="F91" s="142"/>
      <c r="G91" s="142">
        <v>0.25</v>
      </c>
      <c r="H91" s="142">
        <v>9</v>
      </c>
      <c r="I91" s="145">
        <f>C91*E91*G91*H91</f>
        <v>5.625</v>
      </c>
      <c r="J91" s="128"/>
    </row>
    <row r="92" spans="1:11" ht="18.75" x14ac:dyDescent="0.3">
      <c r="B92" s="142"/>
      <c r="C92" s="142"/>
      <c r="D92" s="142"/>
      <c r="E92" s="142"/>
      <c r="F92" s="142"/>
      <c r="G92" s="142"/>
      <c r="H92" s="142"/>
      <c r="I92" s="145"/>
      <c r="J92" s="128"/>
    </row>
    <row r="93" spans="1:11" ht="56.25" x14ac:dyDescent="0.3">
      <c r="B93" s="144" t="s">
        <v>103</v>
      </c>
      <c r="C93" s="142">
        <v>2</v>
      </c>
      <c r="D93" s="142"/>
      <c r="E93" s="143"/>
      <c r="F93" s="142">
        <v>0.75</v>
      </c>
      <c r="G93" s="143">
        <v>0.6</v>
      </c>
      <c r="H93" s="142">
        <v>9</v>
      </c>
      <c r="I93" s="145">
        <f>C93*F93*G93*H93</f>
        <v>8.1</v>
      </c>
      <c r="J93" s="128"/>
    </row>
    <row r="94" spans="1:11" ht="18.75" x14ac:dyDescent="0.3">
      <c r="B94" s="142"/>
      <c r="C94" s="142"/>
      <c r="D94" s="142"/>
      <c r="E94" s="142"/>
      <c r="F94" s="142"/>
      <c r="G94" s="142"/>
      <c r="H94" s="142"/>
      <c r="I94" s="145"/>
      <c r="J94" s="128"/>
    </row>
    <row r="95" spans="1:11" ht="56.25" x14ac:dyDescent="0.3">
      <c r="B95" s="144" t="s">
        <v>104</v>
      </c>
      <c r="C95" s="142">
        <v>2</v>
      </c>
      <c r="D95" s="142"/>
      <c r="E95" s="143">
        <v>1.25</v>
      </c>
      <c r="F95" s="142"/>
      <c r="G95" s="143">
        <v>0.6</v>
      </c>
      <c r="H95" s="142">
        <v>9</v>
      </c>
      <c r="I95" s="145">
        <f>C95*E95*G95*H95</f>
        <v>13.5</v>
      </c>
      <c r="J95" s="128"/>
    </row>
    <row r="96" spans="1:11" ht="19.5" thickBot="1" x14ac:dyDescent="0.35">
      <c r="A96" s="95"/>
      <c r="B96" s="96"/>
      <c r="C96" s="96"/>
      <c r="D96" s="96"/>
      <c r="E96" s="96"/>
      <c r="F96" s="96"/>
      <c r="G96" s="96"/>
      <c r="H96" s="96"/>
      <c r="J96" s="128"/>
    </row>
    <row r="97" spans="2:10" ht="19.5" thickBot="1" x14ac:dyDescent="0.35">
      <c r="B97" s="168" t="s">
        <v>129</v>
      </c>
      <c r="C97" s="169"/>
      <c r="D97" s="169"/>
      <c r="E97" s="169"/>
      <c r="F97" s="170"/>
      <c r="G97" s="170"/>
      <c r="H97" s="169"/>
      <c r="I97" s="171">
        <f>SUM(I85:I95)</f>
        <v>52.2</v>
      </c>
      <c r="J97" s="128"/>
    </row>
    <row r="98" spans="2:10" ht="18.75" x14ac:dyDescent="0.3">
      <c r="J98" s="193"/>
    </row>
    <row r="99" spans="2:10" ht="19.5" thickBot="1" x14ac:dyDescent="0.35">
      <c r="B99" s="154" t="s">
        <v>128</v>
      </c>
      <c r="C99" s="118"/>
      <c r="D99" s="118"/>
      <c r="E99" s="118"/>
      <c r="F99" s="96"/>
      <c r="G99" s="96"/>
      <c r="H99" s="96"/>
      <c r="I99" s="96"/>
      <c r="J99" s="128"/>
    </row>
    <row r="100" spans="2:10" ht="19.5" thickTop="1" x14ac:dyDescent="0.3">
      <c r="B100" s="137"/>
      <c r="C100" s="128"/>
      <c r="D100" s="128"/>
      <c r="E100" s="128"/>
      <c r="F100" s="138"/>
      <c r="G100" s="138"/>
      <c r="H100" s="128"/>
      <c r="I100" s="139"/>
      <c r="J100" s="93"/>
    </row>
    <row r="101" spans="2:10" ht="56.25" x14ac:dyDescent="0.3">
      <c r="B101" s="148" t="s">
        <v>82</v>
      </c>
      <c r="C101" s="149">
        <v>2</v>
      </c>
      <c r="D101" s="149"/>
      <c r="E101" s="149">
        <v>1.25</v>
      </c>
      <c r="F101" s="149"/>
      <c r="G101" s="150">
        <v>0.5</v>
      </c>
      <c r="H101" s="149">
        <v>9</v>
      </c>
      <c r="I101" s="151">
        <f>C101*E101*G101*H101</f>
        <v>11.25</v>
      </c>
      <c r="J101" s="128"/>
    </row>
    <row r="102" spans="2:10" ht="56.25" x14ac:dyDescent="0.3">
      <c r="B102" s="148" t="s">
        <v>83</v>
      </c>
      <c r="C102" s="149">
        <v>2</v>
      </c>
      <c r="D102" s="149"/>
      <c r="E102" s="149"/>
      <c r="F102" s="149">
        <v>0.75</v>
      </c>
      <c r="G102" s="150">
        <v>0.5</v>
      </c>
      <c r="H102" s="149">
        <v>9</v>
      </c>
      <c r="I102" s="151">
        <f>C102*F102*G102*H102</f>
        <v>6.75</v>
      </c>
    </row>
    <row r="103" spans="2:10" ht="56.25" x14ac:dyDescent="0.3">
      <c r="B103" s="148" t="s">
        <v>84</v>
      </c>
      <c r="C103" s="149"/>
      <c r="D103" s="149"/>
      <c r="E103" s="149">
        <v>1.25</v>
      </c>
      <c r="F103" s="149">
        <v>0.75</v>
      </c>
      <c r="G103" s="149"/>
      <c r="H103" s="149">
        <v>9</v>
      </c>
      <c r="I103" s="151">
        <f>E103*F103*H103</f>
        <v>8.4375</v>
      </c>
    </row>
    <row r="104" spans="2:10" ht="19.5" thickBot="1" x14ac:dyDescent="0.35">
      <c r="B104" s="152"/>
      <c r="C104" s="152"/>
      <c r="D104" s="152"/>
      <c r="E104" s="152"/>
      <c r="F104" s="152"/>
      <c r="G104" s="152"/>
      <c r="H104" s="152"/>
      <c r="I104" s="153"/>
    </row>
    <row r="105" spans="2:10" ht="19.5" thickBot="1" x14ac:dyDescent="0.35">
      <c r="B105" s="168" t="s">
        <v>85</v>
      </c>
      <c r="C105" s="172"/>
      <c r="D105" s="172"/>
      <c r="E105" s="173"/>
      <c r="F105" s="174"/>
      <c r="G105" s="174"/>
      <c r="H105" s="173"/>
      <c r="I105" s="175">
        <f>SUM(I101:I104)</f>
        <v>26.4375</v>
      </c>
    </row>
    <row r="106" spans="2:10" ht="18.75" x14ac:dyDescent="0.3">
      <c r="B106" s="96"/>
    </row>
    <row r="107" spans="2:10" ht="18.75" x14ac:dyDescent="0.3">
      <c r="B107" s="96"/>
      <c r="C107" s="97" t="s">
        <v>149</v>
      </c>
      <c r="D107" s="96"/>
      <c r="E107" s="96"/>
      <c r="F107" s="96"/>
      <c r="G107" s="96"/>
      <c r="H107" s="97" t="s">
        <v>150</v>
      </c>
      <c r="I107" s="96"/>
      <c r="J107" s="128"/>
    </row>
    <row r="108" spans="2:10" ht="18.75" x14ac:dyDescent="0.3">
      <c r="B108" s="96"/>
      <c r="C108" s="96" t="s">
        <v>130</v>
      </c>
      <c r="D108" s="96"/>
      <c r="E108" s="96"/>
      <c r="F108" s="96"/>
      <c r="G108" s="96"/>
      <c r="H108" s="96"/>
      <c r="I108" s="96"/>
      <c r="J108" s="128"/>
    </row>
    <row r="109" spans="2:10" ht="18.75" x14ac:dyDescent="0.3">
      <c r="B109" s="96"/>
      <c r="C109" s="96" t="s">
        <v>23</v>
      </c>
      <c r="D109" s="96"/>
      <c r="E109" s="96"/>
      <c r="F109" s="96"/>
      <c r="G109" s="96"/>
      <c r="H109" s="96" t="s">
        <v>24</v>
      </c>
      <c r="I109" s="96"/>
      <c r="J109" s="96"/>
    </row>
    <row r="110" spans="2:10" ht="18.75" x14ac:dyDescent="0.3">
      <c r="B110" s="96"/>
      <c r="C110" s="96" t="s">
        <v>25</v>
      </c>
      <c r="D110" s="96"/>
      <c r="E110" s="96"/>
      <c r="F110" s="96"/>
      <c r="G110" s="96"/>
      <c r="H110" s="96"/>
      <c r="I110" s="96"/>
      <c r="J110" s="96"/>
    </row>
    <row r="111" spans="2:10" ht="18.75" x14ac:dyDescent="0.3">
      <c r="B111" s="96"/>
      <c r="C111" s="96"/>
      <c r="D111" s="96"/>
      <c r="E111" s="96"/>
      <c r="F111" s="96"/>
      <c r="G111" s="96"/>
      <c r="H111" s="96"/>
      <c r="I111" s="96"/>
      <c r="J111" s="146"/>
    </row>
    <row r="112" spans="2:10" ht="18.75" x14ac:dyDescent="0.3">
      <c r="B112" s="96"/>
      <c r="C112" s="96"/>
      <c r="D112" s="96"/>
      <c r="E112" s="96"/>
      <c r="F112" s="96"/>
      <c r="G112" s="96"/>
      <c r="H112" s="96"/>
      <c r="I112" s="96"/>
      <c r="J112" s="96"/>
    </row>
    <row r="113" spans="2:10" ht="18.75" x14ac:dyDescent="0.3">
      <c r="B113" s="96"/>
      <c r="C113" s="97" t="s">
        <v>105</v>
      </c>
      <c r="D113" s="96"/>
      <c r="E113" s="96"/>
      <c r="F113" s="96"/>
      <c r="G113" s="96"/>
      <c r="H113" s="97" t="s">
        <v>114</v>
      </c>
      <c r="I113" s="96"/>
      <c r="J113" s="96"/>
    </row>
    <row r="114" spans="2:10" ht="18.75" x14ac:dyDescent="0.3">
      <c r="B114" s="96"/>
      <c r="C114" s="96" t="s">
        <v>106</v>
      </c>
      <c r="D114" s="96"/>
      <c r="E114" s="96"/>
      <c r="F114" s="96"/>
      <c r="G114" s="96"/>
      <c r="H114" s="96"/>
      <c r="I114" s="96" t="s">
        <v>107</v>
      </c>
      <c r="J114" s="96"/>
    </row>
    <row r="115" spans="2:10" ht="18.75" x14ac:dyDescent="0.3">
      <c r="J115" s="96"/>
    </row>
    <row r="116" spans="2:10" x14ac:dyDescent="0.25">
      <c r="J116" s="1" t="s">
        <v>109</v>
      </c>
    </row>
    <row r="117" spans="2:10" ht="18.75" x14ac:dyDescent="0.3">
      <c r="J117" s="96"/>
    </row>
    <row r="119" spans="2:10" ht="18.75" x14ac:dyDescent="0.3">
      <c r="J119" s="96"/>
    </row>
    <row r="120" spans="2:10" ht="18.75" x14ac:dyDescent="0.3">
      <c r="J120" s="96"/>
    </row>
    <row r="121" spans="2:10" ht="18.75" x14ac:dyDescent="0.3">
      <c r="J121" s="96"/>
    </row>
    <row r="124" spans="2:10" x14ac:dyDescent="0.25">
      <c r="J124" s="1"/>
    </row>
  </sheetData>
  <pageMargins left="0.7" right="0.7" top="0.75" bottom="0.75" header="0.3" footer="0.3"/>
  <pageSetup paperSize="9" scale="38" orientation="landscape" horizontalDpi="4294967293" verticalDpi="4294967293" r:id="rId1"/>
  <rowBreaks count="2" manualBreakCount="2">
    <brk id="42" max="9" man="1"/>
    <brk id="7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3</vt:i4>
      </vt:variant>
      <vt:variant>
        <vt:lpstr>Περιοχές με ονόματα</vt:lpstr>
      </vt:variant>
      <vt:variant>
        <vt:i4>2</vt:i4>
      </vt:variant>
    </vt:vector>
  </HeadingPairs>
  <TitlesOfParts>
    <vt:vector size="5" baseType="lpstr">
      <vt:lpstr>Φύλλο1</vt:lpstr>
      <vt:lpstr>Φύλλο2</vt:lpstr>
      <vt:lpstr>Φύλλο3</vt:lpstr>
      <vt:lpstr>Φύλλο1!Print_Area</vt:lpstr>
      <vt:lpstr>Φύλλο3!Print_Area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2006-10-17T10:06:23Z</dcterms:created>
  <dcterms:modified xsi:type="dcterms:W3CDTF">2018-09-24T06:20:22Z</dcterms:modified>
</cp:coreProperties>
</file>